
<file path=[Content_Types].xml><?xml version="1.0" encoding="utf-8"?>
<Types xmlns="http://schemas.openxmlformats.org/package/2006/content-types">
  <Default Extension="bin" ContentType="application/vnd.openxmlformats-officedocument.spreadsheetml.printerSettings"/>
  <Default Extension="gif" ContentType="image/gif"/>
  <Default Extension="jpeg" ContentType="image/jpeg"/>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ThisWorkbook"/>
  <mc:AlternateContent xmlns:mc="http://schemas.openxmlformats.org/markup-compatibility/2006">
    <mc:Choice Requires="x15">
      <x15ac:absPath xmlns:x15ac="http://schemas.microsoft.com/office/spreadsheetml/2010/11/ac" url="C:\Users\maienk_ole\Desktop\REQUEST 2024\83476005 Just Transition Communication Strategy\2 Invitation\"/>
    </mc:Choice>
  </mc:AlternateContent>
  <xr:revisionPtr revIDLastSave="0" documentId="13_ncr:1_{34A75852-91B4-4C8C-84B5-611490410A32}" xr6:coauthVersionLast="47" xr6:coauthVersionMax="47" xr10:uidLastSave="{00000000-0000-0000-0000-000000000000}"/>
  <bookViews>
    <workbookView xWindow="-110" yWindow="-110" windowWidth="19420" windowHeight="11500" tabRatio="890" activeTab="2" xr2:uid="{00000000-000D-0000-FFFF-FFFF00000000}"/>
  </bookViews>
  <sheets>
    <sheet name="Запрошення" sheetId="3" r:id="rId1"/>
    <sheet name="Документи" sheetId="40" r:id="rId2"/>
    <sheet name="Додаток 2_Комерційна пропозиція" sheetId="51" r:id="rId3"/>
    <sheet name="Додаток 3_Технічна оцінка" sheetId="59" r:id="rId4"/>
    <sheet name="Додаток 3_Оцінювання (бали)" sheetId="60" r:id="rId5"/>
    <sheet name="FAQ_Tender" sheetId="7" r:id="rId6"/>
    <sheet name="legend" sheetId="56" state="hidden" r:id="rId7"/>
  </sheets>
  <externalReferences>
    <externalReference r:id="rId8"/>
    <externalReference r:id="rId9"/>
    <externalReference r:id="rId10"/>
    <externalReference r:id="rId11"/>
  </externalReferences>
  <definedNames>
    <definedName name="_xlnm._FilterDatabase" localSheetId="2" hidden="1">'Додаток 2_Комерційна пропозиція'!$A$19:$I$19</definedName>
    <definedName name="Answer">[1]legend!$G$2:$G$5</definedName>
    <definedName name="Category_of_good" localSheetId="2">'[2]Dropdown menu'!$A$14:$A$31</definedName>
    <definedName name="Category_of_good">'[3]Dropdown menu'!$A$14:$A$31</definedName>
    <definedName name="Complexity">[1]legend!$B$2:$B$5</definedName>
    <definedName name="Experience">[1]legend!$C$2:$C$6</definedName>
    <definedName name="Fee">[1]legend!$A$2:$A$6</definedName>
    <definedName name="fixed_fee">legend!$C$4:$C$6</definedName>
    <definedName name="fullpart">[1]legend!$C$12:$C$14</definedName>
    <definedName name="Item">[4]legend!$D$3:$D$10</definedName>
    <definedName name="Justification_for_non_neutral_specification" localSheetId="2">'[2]Dropdown menu'!$G$8:$G$12</definedName>
    <definedName name="Justification_for_non_neutral_specification">'[3]Dropdown menu'!$G$8:$G$12</definedName>
    <definedName name="List">#REF!</definedName>
    <definedName name="_xlnm.Print_Area" localSheetId="4">'Додаток 3_Оцінювання (бали)'!$A$1:$E$48</definedName>
    <definedName name="_xlnm.Print_Area" localSheetId="3">'Додаток 3_Технічна оцінка'!$A$1:$N$57</definedName>
    <definedName name="_xlnm.Print_Titles" localSheetId="3">'Додаток 3_Технічна оцінка'!$1:$9</definedName>
    <definedName name="pro_class">[1]legend!$F$1:$F$31</definedName>
    <definedName name="typeoftender">[1]legend!$A$23:$A$29</definedName>
    <definedName name="Wertung" localSheetId="3">'Додаток 3_Технічна оцінка'!$F$89:$N$89</definedName>
    <definedName name="Wertung">#REF!</definedName>
    <definedName name="yes_no" localSheetId="2">'[2]Dropdown menu'!$G$1:$G$3</definedName>
    <definedName name="yes_no">'[3]Dropdown menu'!$G$1:$G$3</definedName>
    <definedName name="yesno">[1]legend!$A$12:$A$14</definedName>
    <definedName name="Список">#REF!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6" i="3" l="1"/>
  <c r="H17" i="51"/>
  <c r="C48" i="60"/>
  <c r="P53" i="59"/>
  <c r="P52" i="59"/>
  <c r="P51" i="59"/>
  <c r="D51" i="59"/>
  <c r="P50" i="59"/>
  <c r="P49" i="59"/>
  <c r="P48" i="59"/>
  <c r="N48" i="59"/>
  <c r="L48" i="59"/>
  <c r="J48" i="59"/>
  <c r="H48" i="59"/>
  <c r="F48" i="59"/>
  <c r="P47" i="59"/>
  <c r="N47" i="59"/>
  <c r="L47" i="59"/>
  <c r="J47" i="59"/>
  <c r="H47" i="59"/>
  <c r="F47" i="59"/>
  <c r="P46" i="59"/>
  <c r="N46" i="59"/>
  <c r="L46" i="59"/>
  <c r="J46" i="59"/>
  <c r="H46" i="59"/>
  <c r="F46" i="59"/>
  <c r="P45" i="59"/>
  <c r="N45" i="59"/>
  <c r="L45" i="59"/>
  <c r="J45" i="59"/>
  <c r="H45" i="59"/>
  <c r="H49" i="59" s="1"/>
  <c r="F45" i="59"/>
  <c r="F49" i="59" s="1"/>
  <c r="P44" i="59"/>
  <c r="P43" i="59"/>
  <c r="N43" i="59"/>
  <c r="N49" i="59" s="1"/>
  <c r="L43" i="59"/>
  <c r="L49" i="59" s="1"/>
  <c r="J43" i="59"/>
  <c r="J49" i="59" s="1"/>
  <c r="H43" i="59"/>
  <c r="F43" i="59"/>
  <c r="P42" i="59"/>
  <c r="P41" i="59"/>
  <c r="D41" i="59"/>
  <c r="P40" i="59"/>
  <c r="N40" i="59"/>
  <c r="L40" i="59"/>
  <c r="J40" i="59"/>
  <c r="H40" i="59"/>
  <c r="F40" i="59"/>
  <c r="P39" i="59"/>
  <c r="N39" i="59"/>
  <c r="L39" i="59"/>
  <c r="J39" i="59"/>
  <c r="H39" i="59"/>
  <c r="F39" i="59"/>
  <c r="P38" i="59"/>
  <c r="N38" i="59"/>
  <c r="L38" i="59"/>
  <c r="J38" i="59"/>
  <c r="H38" i="59"/>
  <c r="F38" i="59"/>
  <c r="P37" i="59"/>
  <c r="N37" i="59"/>
  <c r="L37" i="59"/>
  <c r="J37" i="59"/>
  <c r="H37" i="59"/>
  <c r="F37" i="59"/>
  <c r="F41" i="59" s="1"/>
  <c r="P36" i="59"/>
  <c r="P35" i="59"/>
  <c r="N35" i="59"/>
  <c r="N41" i="59" s="1"/>
  <c r="L35" i="59"/>
  <c r="L41" i="59" s="1"/>
  <c r="J35" i="59"/>
  <c r="J41" i="59" s="1"/>
  <c r="H35" i="59"/>
  <c r="H41" i="59" s="1"/>
  <c r="F35" i="59"/>
  <c r="P34" i="59"/>
  <c r="P33" i="59"/>
  <c r="D33" i="59"/>
  <c r="P32" i="59"/>
  <c r="N32" i="59"/>
  <c r="L32" i="59"/>
  <c r="J32" i="59"/>
  <c r="H32" i="59"/>
  <c r="F32" i="59"/>
  <c r="P31" i="59"/>
  <c r="N31" i="59"/>
  <c r="L31" i="59"/>
  <c r="J31" i="59"/>
  <c r="H31" i="59"/>
  <c r="F31" i="59"/>
  <c r="P30" i="59"/>
  <c r="N30" i="59"/>
  <c r="L30" i="59"/>
  <c r="J30" i="59"/>
  <c r="H30" i="59"/>
  <c r="F30" i="59"/>
  <c r="P29" i="59"/>
  <c r="N29" i="59"/>
  <c r="L29" i="59"/>
  <c r="J29" i="59"/>
  <c r="H29" i="59"/>
  <c r="F29" i="59"/>
  <c r="P28" i="59"/>
  <c r="P27" i="59"/>
  <c r="N27" i="59"/>
  <c r="N33" i="59" s="1"/>
  <c r="L27" i="59"/>
  <c r="L33" i="59" s="1"/>
  <c r="J27" i="59"/>
  <c r="J33" i="59" s="1"/>
  <c r="H27" i="59"/>
  <c r="H33" i="59" s="1"/>
  <c r="F27" i="59"/>
  <c r="F33" i="59" s="1"/>
  <c r="P26" i="59"/>
  <c r="P25" i="59"/>
  <c r="D25" i="59"/>
  <c r="P24" i="59"/>
  <c r="N24" i="59"/>
  <c r="L24" i="59"/>
  <c r="J24" i="59"/>
  <c r="H24" i="59"/>
  <c r="F24" i="59"/>
  <c r="P23" i="59"/>
  <c r="N23" i="59"/>
  <c r="L23" i="59"/>
  <c r="J23" i="59"/>
  <c r="H23" i="59"/>
  <c r="F23" i="59"/>
  <c r="P22" i="59"/>
  <c r="N22" i="59"/>
  <c r="L22" i="59"/>
  <c r="J22" i="59"/>
  <c r="H22" i="59"/>
  <c r="F22" i="59"/>
  <c r="P21" i="59"/>
  <c r="N21" i="59"/>
  <c r="L21" i="59"/>
  <c r="J21" i="59"/>
  <c r="H21" i="59"/>
  <c r="F21" i="59"/>
  <c r="P20" i="59"/>
  <c r="N20" i="59"/>
  <c r="L20" i="59"/>
  <c r="L25" i="59" s="1"/>
  <c r="L50" i="59" s="1"/>
  <c r="J20" i="59"/>
  <c r="J25" i="59" s="1"/>
  <c r="J50" i="59" s="1"/>
  <c r="H20" i="59"/>
  <c r="H25" i="59" s="1"/>
  <c r="H50" i="59" s="1"/>
  <c r="F20" i="59"/>
  <c r="F25" i="59" s="1"/>
  <c r="F50" i="59" s="1"/>
  <c r="F51" i="59" s="1"/>
  <c r="F52" i="59" s="1"/>
  <c r="P19" i="59"/>
  <c r="N19" i="59"/>
  <c r="N25" i="59" s="1"/>
  <c r="N50" i="59" s="1"/>
  <c r="L19" i="59"/>
  <c r="J19" i="59"/>
  <c r="H19" i="59"/>
  <c r="F19" i="59"/>
  <c r="P18" i="59"/>
  <c r="P17" i="59"/>
  <c r="P16" i="59"/>
  <c r="P15" i="59"/>
  <c r="N15" i="59"/>
  <c r="N16" i="59" s="1"/>
  <c r="L15" i="59"/>
  <c r="L16" i="59" s="1"/>
  <c r="J15" i="59"/>
  <c r="J16" i="59" s="1"/>
  <c r="H15" i="59"/>
  <c r="H16" i="59" s="1"/>
  <c r="F15" i="59"/>
  <c r="P13" i="59"/>
  <c r="P11" i="59"/>
  <c r="P10" i="59"/>
  <c r="M5" i="59"/>
  <c r="H51" i="59" l="1"/>
  <c r="H52" i="59" s="1"/>
  <c r="J51" i="59"/>
  <c r="J52" i="59" s="1"/>
  <c r="L51" i="59"/>
  <c r="L52" i="59" s="1"/>
  <c r="N51" i="59"/>
  <c r="N52" i="59" s="1"/>
  <c r="N53" i="59" s="1"/>
  <c r="L53" i="59" l="1"/>
  <c r="J53" i="59"/>
  <c r="H53" i="59"/>
  <c r="F53" i="59"/>
  <c r="I14" i="51" l="1"/>
  <c r="I15" i="51"/>
  <c r="I16" i="51"/>
  <c r="I13" i="51" l="1"/>
  <c r="B10" i="51" l="1"/>
  <c r="M27" i="3" l="1"/>
  <c r="E2" i="51" l="1"/>
  <c r="J5" i="3" l="1"/>
  <c r="M22" i="3" l="1"/>
  <c r="J18" i="3"/>
  <c r="K22" i="3"/>
  <c r="L10" i="3"/>
  <c r="M26" i="3"/>
  <c r="E10" i="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tc={0FD05957-D15D-4A3D-B43F-A152808CB4D4}</author>
  </authors>
  <commentList>
    <comment ref="D4" authorId="0" shapeId="0" xr:uid="{0FD05957-D15D-4A3D-B43F-A152808CB4D4}">
      <text>
        <t>[Threaded comment]
Your version of Excel allows you to read this threaded comment; however, any edits to it will get removed if the file is opened in a newer version of Excel. Learn more: https://go.microsoft.com/fwlink/?linkid=870924
Comment:
    Please check in ToR you have another terms</t>
      </text>
    </comment>
  </commentList>
</comments>
</file>

<file path=xl/sharedStrings.xml><?xml version="1.0" encoding="utf-8"?>
<sst xmlns="http://schemas.openxmlformats.org/spreadsheetml/2006/main" count="453" uniqueCount="313">
  <si>
    <t>Шановні пані та панове!</t>
  </si>
  <si>
    <t xml:space="preserve">на закупівлю </t>
  </si>
  <si>
    <t>Запитання:</t>
  </si>
  <si>
    <t xml:space="preserve">Запитання щодо технічних або організаційних питань мають бути надіслані:
</t>
  </si>
  <si>
    <t xml:space="preserve">1) ВИКЛЮЧНО письмово за наступною адресою E-Mail: </t>
  </si>
  <si>
    <t>procurement-ua@giz.de</t>
  </si>
  <si>
    <t>2) не пізніше ніж за</t>
  </si>
  <si>
    <t>3</t>
  </si>
  <si>
    <t>робочих дні(в) до дати закінчення тендеру</t>
  </si>
  <si>
    <t>3) з посиланням на номер тендеру в темі листа.</t>
  </si>
  <si>
    <t xml:space="preserve">Пропозиції мають бути подані до </t>
  </si>
  <si>
    <t xml:space="preserve">години на </t>
  </si>
  <si>
    <t>З повагою,</t>
  </si>
  <si>
    <t xml:space="preserve">Dear Ladies and Gentlemen, </t>
  </si>
  <si>
    <t xml:space="preserve">1) EXCLUSIVELY in written to follow E-Mail: </t>
  </si>
  <si>
    <t>All bidders will be informed about the results of the tender by e-mail.</t>
  </si>
  <si>
    <t>Sincerely yours,</t>
  </si>
  <si>
    <t>Додаток 2/ Annex 2</t>
  </si>
  <si>
    <t>Посада</t>
  </si>
  <si>
    <t>Підпис</t>
  </si>
  <si>
    <t xml:space="preserve">Прізвище, Ім'я </t>
  </si>
  <si>
    <t>Печатка</t>
  </si>
  <si>
    <t>/Signing information</t>
  </si>
  <si>
    <t xml:space="preserve">Питання, що надходять найчастіше </t>
  </si>
  <si>
    <t>1) Чи можемо ми взяти участь у тендері, який розміщений на сайті GIZ?</t>
  </si>
  <si>
    <t>Так, це відкритий тендер, тому будь-яка компанія може взяти в ньому участь.</t>
  </si>
  <si>
    <t xml:space="preserve">2) В мене є питання, кому можна зателефонувати щодо роз'яснень? </t>
  </si>
  <si>
    <r>
      <t>Спілкування під час проведення тендеру можливе</t>
    </r>
    <r>
      <rPr>
        <u/>
        <sz val="10"/>
        <color theme="1"/>
        <rFont val="Arial"/>
        <family val="2"/>
        <charset val="204"/>
      </rPr>
      <t xml:space="preserve"> виключно</t>
    </r>
    <r>
      <rPr>
        <sz val="10"/>
        <color theme="1"/>
        <rFont val="Arial"/>
        <family val="2"/>
        <charset val="204"/>
      </rPr>
      <t xml:space="preserve"> письмово (procurement-ua@giz.de). Усі питання протягом 1-2 днів збираються докупи і загальна відповідь відсилається усім учасникам тендеру.</t>
    </r>
  </si>
  <si>
    <t>3) Як і куди надсилати тендерну документацію?</t>
  </si>
  <si>
    <t xml:space="preserve">Пропозиції мають бути надіслані виключно на електронну адресу UA_Quotation@giz.de, зазначивши у темі листа "Пропозиція до  тендеру №_______, назва компанії, код ЄДРПОУ". Будь ласка, враховуйте, що документація, яка надійшла з запізненням не буде прийнята до розгляду. </t>
  </si>
  <si>
    <t>4) Що станеться з моєю пропозицією, якщо вона надійде після часу, вказаного в запрошенні?</t>
  </si>
  <si>
    <t>Тендерні пропозиції, які надійшли після дати та часу, вказаного в запрошенні на тендер, не будуть враховані.</t>
  </si>
  <si>
    <t>5) Я не вказав номер тендеру у темі листа. Що станеться з моєю пропозицією?</t>
  </si>
  <si>
    <t xml:space="preserve">Електронні листи, що не зможуть бути ідентифіковані, не надійдуть своєчасно до тендерної комісії для розгляду і з часом будуть видалені без їх відкриття. </t>
  </si>
  <si>
    <t>Якщо не вказано інше - критерієм вибору буде найнижча ціна, звичайно, за умови технічної відповідності до специфікації.</t>
  </si>
  <si>
    <t>Якщо у нашому запиті не вказані наші побажання щодо якогось з параметрів, Ви можете запропонувати нам його на власний розсуд. GIZ розглядає усіх виробників, звичайно, за умови технічної відповідності до специфікації.</t>
  </si>
  <si>
    <t xml:space="preserve">Можливо, але, зважаючи, що критерієм вибору буде найнижча ціна, не доцільно. Альтернативні пропозиції доцільні, якщо критерієм вибору зазначено "ціна-якість" або   вартість експлуатаційних витрат. </t>
  </si>
  <si>
    <t xml:space="preserve">Усі учасники тендеру отримають електронний лист з оголошенням переможця/переможців тендеру за умови, що Ваша електронна адреса була вказана у наданих документах. </t>
  </si>
  <si>
    <t xml:space="preserve">GIZ працює на умовах 100% постоплати. Підписаний обома сторонами договір є достатньою підставою для виникнення зобов'язань, тому додаткова передплата не передбачена. </t>
  </si>
  <si>
    <r>
      <t xml:space="preserve">Посилання на законодавчі документи наведені у запрошенні на тендер, якщо на даний тендер передбачені податкові пільги (див. Загальні положення). Додаткове роз'яснення </t>
    </r>
    <r>
      <rPr>
        <sz val="10"/>
        <rFont val="Arial"/>
        <family val="2"/>
        <charset val="204"/>
      </rPr>
      <t>буде надано</t>
    </r>
    <r>
      <rPr>
        <sz val="10"/>
        <color theme="1"/>
        <rFont val="Arial"/>
        <family val="2"/>
        <charset val="204"/>
      </rPr>
      <t xml:space="preserve"> переможцю тендеру або Ви можете отримати його, звернувшись до податкових органів. Переможцю тендеру будуть надані Реєстраційна картка проекту та План закупівлі товарів, робіт і послуг, що придбаваються за кошти міжнародної технічної допомоги.</t>
    </r>
  </si>
  <si>
    <t>Правила та рекомендації щодо надання пропозиції електронною поштою:</t>
  </si>
  <si>
    <t>§  Комерційна пропозиція складається відповідно до наданої у цьому листі форми з датою, підписом уповноваженої особи, печаткою підприємства (за наявності), сканується або якісно фотографується;</t>
  </si>
  <si>
    <t xml:space="preserve">§  Електронний лист, окрім вкладених документів, повинен обов’язково містити підпис з контактними даними відповідальної особи (прізвище, ім’я, номер телефону) та назву компанії; </t>
  </si>
  <si>
    <t>§  In addition to the attached documents, the e-mail must contain a signature with the contact details of the responsible person (surname, name, telephone number) and the name of the company;</t>
  </si>
  <si>
    <t>§  Надсилайте тільки запитувані документи;</t>
  </si>
  <si>
    <t>§  Send only requested documents;</t>
  </si>
  <si>
    <t>Filetransfer.</t>
  </si>
  <si>
    <t xml:space="preserve">§  Перевіряйте службові повідомлення. При автоматичному відхиленні листа (спам, перевищення обсягу тощо) пошта, як правило, надсилає зворотне повідомлення; </t>
  </si>
  <si>
    <t>§  Check service messages. In case of automatic rejection of the letter (spam, excess volume, etc.), the mail usually sends a return message;</t>
  </si>
  <si>
    <t>§  Рекомендуємо відправляти повідомлення-пропозицію з автоматичним підтвердженням про отримання;</t>
  </si>
  <si>
    <t>§  It is recommended to send an email-bid with automatic confirmation of receipt</t>
  </si>
  <si>
    <t>назва компанії, код ЄДРПОУ".</t>
  </si>
  <si>
    <t>зазначивши у темі листа "Пропозиція до тендеру №</t>
  </si>
  <si>
    <r>
      <t xml:space="preserve">Німецьке  товариство  міжнародного  співробітництва  (GIZ)  ГмбХ  - </t>
    </r>
    <r>
      <rPr>
        <sz val="9"/>
        <color rgb="FF000000"/>
        <rFont val="Arial"/>
        <family val="2"/>
        <charset val="204"/>
      </rPr>
      <t xml:space="preserve">неприбуткова державна компанія, яка надає підтримку Федеральному Уряду Німеччини, a зокрема Федеральному міністерству економічного співробітництва та розвитку, численним державним та приватним замовникам в реалізації їхніх цілей у сфері міжнародної співпраці близько у 130 країнах світу. Спільно з нашими партнерами в усьому світі ми працюємо над пошуком дієвих рішень, які забезпечують людям можливості та гідні умови життя у довгостроковій перспективі.  </t>
    </r>
  </si>
  <si>
    <r>
      <t xml:space="preserve">§ Адресатами електронних листів не можуть бути користувачі з доменами @giz.de крім адрес </t>
    </r>
    <r>
      <rPr>
        <sz val="10"/>
        <color rgb="FF0070C0"/>
        <rFont val="Arial"/>
        <family val="2"/>
      </rPr>
      <t>procurement-ua@giz.de</t>
    </r>
    <r>
      <rPr>
        <sz val="10"/>
        <color rgb="FF000000"/>
        <rFont val="Arial"/>
        <family val="2"/>
      </rPr>
      <t xml:space="preserve"> та </t>
    </r>
    <r>
      <rPr>
        <sz val="10"/>
        <color rgb="FF0070C0"/>
        <rFont val="Arial"/>
        <family val="2"/>
      </rPr>
      <t>UA_Quotation@giz.de</t>
    </r>
    <r>
      <rPr>
        <sz val="10"/>
        <color rgb="FF000000"/>
        <rFont val="Arial"/>
        <family val="2"/>
      </rPr>
      <t xml:space="preserve">.
На електронну адресу </t>
    </r>
    <r>
      <rPr>
        <sz val="10"/>
        <color rgb="FF0070C0"/>
        <rFont val="Arial"/>
        <family val="2"/>
      </rPr>
      <t>procurement-ua@giz.de</t>
    </r>
    <r>
      <rPr>
        <sz val="10"/>
        <color rgb="FF000000"/>
        <rFont val="Arial"/>
        <family val="2"/>
      </rPr>
      <t xml:space="preserve"> Учасник направляє виключно:
-підтвердження про намір прийняти участь в тендері;
-запитання щодо тендерної документації/порядку участі в тендері;
- відповіді у вигляді документів та/або інформації </t>
    </r>
    <r>
      <rPr>
        <b/>
        <sz val="10"/>
        <color rgb="FF000000"/>
        <rFont val="Arial"/>
        <family val="2"/>
      </rPr>
      <t xml:space="preserve">тільки після відповідного запиту GIZ UA та чітко в межах запитуваної інформації.  </t>
    </r>
  </si>
  <si>
    <r>
      <t xml:space="preserve">§  Users with domains @ giz.de (except of </t>
    </r>
    <r>
      <rPr>
        <sz val="10"/>
        <color rgb="FF0070C0"/>
        <rFont val="Arial"/>
        <family val="2"/>
      </rPr>
      <t>procurement-ua@giz.de</t>
    </r>
    <r>
      <rPr>
        <sz val="10"/>
        <color theme="1"/>
        <rFont val="Arial"/>
        <family val="2"/>
      </rPr>
      <t xml:space="preserve"> and A </t>
    </r>
    <r>
      <rPr>
        <sz val="10"/>
        <color rgb="FF0070C0"/>
        <rFont val="Arial"/>
        <family val="2"/>
      </rPr>
      <t>Quotation@giz.de</t>
    </r>
    <r>
      <rPr>
        <sz val="10"/>
        <color theme="1"/>
        <rFont val="Arial"/>
        <family val="2"/>
      </rPr>
      <t xml:space="preserve">) can not be email recipient.
To e-mail address </t>
    </r>
    <r>
      <rPr>
        <sz val="10"/>
        <color rgb="FF0070C0"/>
        <rFont val="Arial"/>
        <family val="2"/>
      </rPr>
      <t>procurement-ua@giz.de</t>
    </r>
    <r>
      <rPr>
        <sz val="10"/>
        <color theme="1"/>
        <rFont val="Arial"/>
        <family val="2"/>
      </rPr>
      <t xml:space="preserve"> the Participant shall send only the following information: 
-	Confirmation for intention to participate in tender;
-	Questions regarding the tender documentation/procedure for participation in the tender;
-	Answers in form of documents and/or information </t>
    </r>
    <r>
      <rPr>
        <b/>
        <sz val="10"/>
        <color theme="1"/>
        <rFont val="Arial"/>
        <family val="2"/>
      </rPr>
      <t>only after a corresponding request from GIZ UA and only in frames of requested information.</t>
    </r>
  </si>
  <si>
    <r>
      <t xml:space="preserve">The Deutsche Gesellschaft für Internationale Zusammenarbeit (GIZ) GmbH </t>
    </r>
    <r>
      <rPr>
        <sz val="9"/>
        <color rgb="FF000000"/>
        <rFont val="Arial"/>
        <family val="2"/>
      </rPr>
      <t xml:space="preserve">is a public-benefit federal enterprise. GIZ supports the German Government, primarily the German Federal Ministry for Economic Cooperation and Development (BMZ), and many different public and private clients in some 130 countries, helping them to achieve their objectives in the field of international cooperation. </t>
    </r>
  </si>
  <si>
    <r>
      <t xml:space="preserve">We announce a </t>
    </r>
    <r>
      <rPr>
        <b/>
        <u/>
        <sz val="10"/>
        <color rgb="FF000000"/>
        <rFont val="Arial"/>
        <family val="2"/>
      </rPr>
      <t>Tender №</t>
    </r>
    <r>
      <rPr>
        <sz val="10"/>
        <color rgb="FF000000"/>
        <rFont val="Arial"/>
        <family val="2"/>
        <charset val="204"/>
      </rPr>
      <t xml:space="preserve"> </t>
    </r>
  </si>
  <si>
    <t>for procurement of</t>
  </si>
  <si>
    <t>indicating in the subject of the letter "Bid for the tender №</t>
  </si>
  <si>
    <r>
      <t xml:space="preserve">Пропозиції мають бути надіслані </t>
    </r>
    <r>
      <rPr>
        <b/>
        <u/>
        <sz val="10"/>
        <color rgb="FF000000"/>
        <rFont val="Arial"/>
        <family val="2"/>
        <charset val="204"/>
      </rPr>
      <t>виключно</t>
    </r>
    <r>
      <rPr>
        <sz val="10"/>
        <color rgb="FF000000"/>
        <rFont val="Arial"/>
        <family val="2"/>
        <charset val="204"/>
      </rPr>
      <t xml:space="preserve"> на електронну адресу </t>
    </r>
    <r>
      <rPr>
        <b/>
        <sz val="10"/>
        <color rgb="FFFF0000"/>
        <rFont val="Arial"/>
        <family val="2"/>
      </rPr>
      <t>UA_Quotation@giz.de</t>
    </r>
  </si>
  <si>
    <r>
      <t xml:space="preserve">Bids are to be sent </t>
    </r>
    <r>
      <rPr>
        <b/>
        <u/>
        <sz val="10"/>
        <color rgb="FF000000"/>
        <rFont val="Arial"/>
        <family val="2"/>
      </rPr>
      <t>only</t>
    </r>
    <r>
      <rPr>
        <sz val="10"/>
        <color rgb="FF000000"/>
        <rFont val="Arial"/>
        <family val="2"/>
        <charset val="204"/>
      </rPr>
      <t xml:space="preserve"> to the e-mail address </t>
    </r>
    <r>
      <rPr>
        <b/>
        <sz val="10"/>
        <color rgb="FFFF0000"/>
        <rFont val="Arial"/>
        <family val="2"/>
      </rPr>
      <t>UA_Quotation@giz.de</t>
    </r>
  </si>
  <si>
    <r>
      <t xml:space="preserve">Companies that intend to take part in the tender are to send the confirmation of their intent to e-mail </t>
    </r>
    <r>
      <rPr>
        <sz val="10"/>
        <color rgb="FF0070C0"/>
        <rFont val="Arial"/>
        <family val="2"/>
      </rPr>
      <t>procurement-ua@giz.de</t>
    </r>
    <r>
      <rPr>
        <sz val="10"/>
        <color theme="1"/>
        <rFont val="Arial"/>
        <family val="2"/>
        <charset val="204"/>
      </rPr>
      <t xml:space="preserve"> Upon submission of the confirmation the respective company will be included in the general mailing list for distribution of answers to questions concerning this tender received from all the bidders.</t>
    </r>
  </si>
  <si>
    <t>Questions:</t>
  </si>
  <si>
    <t>Your question about technical or other issues should be sent:</t>
  </si>
  <si>
    <t>2) not later then</t>
  </si>
  <si>
    <t>3) with Tender № in Subject of Email.</t>
  </si>
  <si>
    <t>working days before date of tender submission</t>
  </si>
  <si>
    <t>on</t>
  </si>
  <si>
    <t>Реєстраційні документи 
учасника тендеру у форматі PDF.</t>
  </si>
  <si>
    <t>Registration documents of the bidder in PDF.</t>
  </si>
  <si>
    <r>
      <t xml:space="preserve">Ми оголошуємо </t>
    </r>
    <r>
      <rPr>
        <b/>
        <u/>
        <sz val="10"/>
        <color rgb="FF000000"/>
        <rFont val="Arial"/>
        <family val="2"/>
      </rPr>
      <t>тендер №</t>
    </r>
  </si>
  <si>
    <t>§ УВАЖНО вивчати умови закупівлі, що визначені в тендерній документації;</t>
  </si>
  <si>
    <t>§ ATTENTIVELY study the procurement conditions specified in the tender documentation;</t>
  </si>
  <si>
    <t>§ Завчасно готуйтеся до закупівлі та не відкладайте подання пропозиції на останній момент.</t>
  </si>
  <si>
    <r>
      <t>Важливо:</t>
    </r>
    <r>
      <rPr>
        <sz val="10"/>
        <rFont val="Arial"/>
        <family val="2"/>
      </rPr>
      <t xml:space="preserve"> Звертаємо Вашу увагу на те, що дана закупівля проводиться без звільнення від ПДВ.</t>
    </r>
  </si>
  <si>
    <r>
      <rPr>
        <b/>
        <u/>
        <sz val="10"/>
        <rFont val="Arial"/>
        <family val="2"/>
      </rPr>
      <t xml:space="preserve">Important note: </t>
    </r>
    <r>
      <rPr>
        <sz val="10"/>
        <rFont val="Arial"/>
        <family val="2"/>
      </rPr>
      <t>Please pay attention that the purchase is made without VAT exemption.</t>
    </r>
  </si>
  <si>
    <r>
      <t xml:space="preserve">Компанія, що має намір прийняти участь в тендері, повинна надіслати підтвердження на електронну адресу: </t>
    </r>
    <r>
      <rPr>
        <sz val="10"/>
        <color rgb="FF00B0F0"/>
        <rFont val="Arial"/>
        <family val="2"/>
      </rPr>
      <t xml:space="preserve"> </t>
    </r>
    <r>
      <rPr>
        <sz val="10"/>
        <color theme="4" tint="-0.249977111117893"/>
        <rFont val="Arial"/>
        <family val="2"/>
      </rPr>
      <t xml:space="preserve">procurement-ua@giz.de </t>
    </r>
    <r>
      <rPr>
        <sz val="10"/>
        <color theme="1"/>
        <rFont val="Arial"/>
        <family val="2"/>
        <charset val="204"/>
      </rPr>
      <t>для включення в загальну розсилку відповідей на запитання стосовно цього тендеру, отриманих від усіх його учасників.</t>
    </r>
  </si>
  <si>
    <t>GIZ зі своєї сторони гарантує конфіденційність наданої в пропозиціях інформації.</t>
  </si>
  <si>
    <t xml:space="preserve">Перелік необхідних документів які має надати Учасник тендеру: </t>
  </si>
  <si>
    <t xml:space="preserve">Documents to be submitted by the Bidder: </t>
  </si>
  <si>
    <t>§  Пропозицію надсилайте не пізніше дати та часу надання на адресу, вказану у запрошенні до участі. Пропозиції, які не відповідатимуть цим умовам, будуть дискваліфіковані;</t>
  </si>
  <si>
    <t xml:space="preserve">Перелік необхідних документів які має надати Переможець тендеру: </t>
  </si>
  <si>
    <t xml:space="preserve">Documents to be submitted by the Winner: </t>
  </si>
  <si>
    <r>
      <rPr>
        <b/>
        <sz val="10"/>
        <rFont val="Arial"/>
        <family val="2"/>
      </rPr>
      <t>Для учасників фізичних осіб-підприємців:</t>
    </r>
    <r>
      <rPr>
        <sz val="10"/>
        <rFont val="Arial"/>
        <family val="2"/>
      </rPr>
      <t xml:space="preserve">
- Витяг з Єдиного державного реєстру юридичних осіб, фізичних осіб-підприємців та громадських формувань (ЄДР), виданий не пізніше 3 місяців до дати оголошення закупівлі                                                                                                                   
</t>
    </r>
  </si>
  <si>
    <r>
      <rPr>
        <b/>
        <sz val="10"/>
        <color theme="1"/>
        <rFont val="Arial"/>
        <family val="2"/>
      </rPr>
      <t>For privat entepreneur:</t>
    </r>
    <r>
      <rPr>
        <sz val="10"/>
        <color theme="1"/>
        <rFont val="Arial"/>
        <family val="2"/>
      </rPr>
      <t xml:space="preserve">
- Extract from The United State Register of Legal Entities, Individual Entrepreneurs and Public Organizations of Ukraine, issued no later than 3 months before the date of the procurement announcement
</t>
    </r>
  </si>
  <si>
    <r>
      <rPr>
        <b/>
        <sz val="10"/>
        <color theme="1"/>
        <rFont val="Arial"/>
        <family val="2"/>
      </rPr>
      <t>For legal entities:</t>
    </r>
    <r>
      <rPr>
        <sz val="10"/>
        <color theme="1"/>
        <rFont val="Arial"/>
        <family val="2"/>
      </rPr>
      <t xml:space="preserve">
- Extract from The United State Register of Legal Entities, Individual Entrepreneurs and Public Organizations of Ukraine, issued no later than 3 months before the date of the procurement announcement
</t>
    </r>
  </si>
  <si>
    <t xml:space="preserve">Для укладання договору Переможець закупівлі має надати вищезазначені документи/інформацію протягом 2 роб. днів, з дати оголошення результатів тендеру. Такі документи/інформація надаються в електронному вигляді. У випадку ненадання або часткового ненадання документів/інформації, GIZ залишає за собою право розглянути наступного за рейтингом Учасника. </t>
  </si>
  <si>
    <t>§ Якщо в тендерній документації є незрозумілі для вас вимоги, рекомендуємо завчасно ставити уточнюючі запитання шляхом направлення запиту на електронну адресу  procurement-ua@giz.de ;</t>
  </si>
  <si>
    <t xml:space="preserve">§ If there are requirements in the tender documentation that are unclear to you, we recommend that you ask clarifying questions by sending them to e-mail procurement-ua@giz.de in advance; </t>
  </si>
  <si>
    <t xml:space="preserve">Після оцінки пропозицій учасники будуть ранговані. Якщо під час укладання договору виявиться, що Переможець не може виконати договірні зобов'язання на умовах, визначених в тендерній документації, GIZ залишає за собою право розглянути наступного за рейтингом Учасника. </t>
  </si>
  <si>
    <t xml:space="preserve">After that, bidders will be ranked. If during the contract conclusion it turns out that Winner cannot fulfill the contractual obligations under the conditions specified in the tender documentation, GIZ reserves the right to choose the next rated Bidder. </t>
  </si>
  <si>
    <r>
      <rPr>
        <b/>
        <sz val="10"/>
        <rFont val="Arial"/>
        <family val="2"/>
      </rPr>
      <t>Для учасників юридичних осіб:</t>
    </r>
    <r>
      <rPr>
        <sz val="10"/>
        <rFont val="Arial"/>
        <family val="2"/>
      </rPr>
      <t xml:space="preserve">
 - Витяг з Єдиного державного реєстру юридичних осіб, фізичних осіб-підприємців та громадських
формувань (ЄДР), виданий не пізніше 3 місяців до дати оголошення закупівлі                                                                                                                                                          </t>
    </r>
  </si>
  <si>
    <t>Планова дата завершення оцінки отриманих пропозицій</t>
  </si>
  <si>
    <t>The evaluation of the bids is estimated to be completed by</t>
  </si>
  <si>
    <t>according to the provided list of documents and terms of references.</t>
  </si>
  <si>
    <t>згідно наданого переліку необхідних документів та технічного завдання</t>
  </si>
  <si>
    <t>Розподіл ваги між комерційною і технічною пропозицією:</t>
  </si>
  <si>
    <t>30% / 70%</t>
  </si>
  <si>
    <t>Комерційні пропозиції компаній, які не набрали мінімум 500 пунктів  (з максимально можливих 1000) під час технічної оцінки, не приймаються до розгляду.</t>
  </si>
  <si>
    <r>
      <t xml:space="preserve">For association of participants:                                                                                                                                     - </t>
    </r>
    <r>
      <rPr>
        <sz val="10"/>
        <color theme="1"/>
        <rFont val="Arial"/>
        <family val="2"/>
      </rPr>
      <t xml:space="preserve">Document of establishment of such association;      
- Letter stating information regarding authorized representative of the  association of participants;
- Extract from The United State Register of Legal Entities, Individual Entrepreneurs and Public Organizations of Ukraine, issued no later than 3 months before the date of the procurement announcement. </t>
    </r>
  </si>
  <si>
    <r>
      <t>Для обєднання учасників :</t>
    </r>
    <r>
      <rPr>
        <sz val="10"/>
        <rFont val="Arial"/>
        <family val="2"/>
      </rPr>
      <t xml:space="preserve">                                                                                                                                                - Документ про створення такого об’єднання;      
- Лист із зазначенням інформації щодо уповноваженого представника об’єднання учасників;  
- Витяг з Єдиного державного реєстру юридичних осіб, фізичних осіб-підприємців та громадських формувань (ЄДР), виданий не пізніше 3 місяців до дати оголошення закупівлі.                                                                                                                      </t>
    </r>
  </si>
  <si>
    <t xml:space="preserve">up to </t>
  </si>
  <si>
    <t>Total sum up to, UAH</t>
  </si>
  <si>
    <t xml:space="preserve"> Position  #</t>
  </si>
  <si>
    <t>Total, UAH</t>
  </si>
  <si>
    <t xml:space="preserve"> Special conditions </t>
  </si>
  <si>
    <t xml:space="preserve">A contract can only be awarded on completion of sanction's assessment. GIZ has the right to require the additional information on sanctions check. Should the check give grounds for concern or reveal facts that constitute a contractual impediment. GIZ shall also reserve the right in such cases to award the contract to the next-ranked bidder in the competitive tender procedure. </t>
  </si>
  <si>
    <t xml:space="preserve"> Payment conditions</t>
  </si>
  <si>
    <t>Payment terms</t>
  </si>
  <si>
    <t xml:space="preserve">
in accordance with requirements of Annex 1 "Terms of reference"</t>
  </si>
  <si>
    <t xml:space="preserve"> *prices per unit are indicated with 2 digits after comma </t>
  </si>
  <si>
    <t>Price* , UAH</t>
  </si>
  <si>
    <t>fixed fee</t>
  </si>
  <si>
    <t xml:space="preserve">type of payment </t>
  </si>
  <si>
    <t xml:space="preserve">against proof of evidence </t>
  </si>
  <si>
    <t>against proof of perfomance</t>
  </si>
  <si>
    <t xml:space="preserve">§У випадку внесення змін Замовником в тендерну документацію, Учасник несе повну відповідальність за подачу пропозиції, яка відповідає чинній версії тендерної документації. 
</t>
  </si>
  <si>
    <t xml:space="preserve">§У випадку ненадання технічної пропозиції та/або документів, які будуть використовуватися GIZ при оцінці пропозицій згідно критеріїв Додатку 3 Технічна оцінка, така пропозиція буде відхилена. 
</t>
  </si>
  <si>
    <t xml:space="preserve">§Технічна пропозиція не повинна містити комерційної інформації (цін). У випадку надання Технічної пропозиції з комерційною інформацією,  така пропозиція буде відхилена. </t>
  </si>
  <si>
    <r>
      <rPr>
        <b/>
        <sz val="10"/>
        <rFont val="Arial"/>
        <family val="2"/>
      </rPr>
      <t>Для учасників фізичних осіб-підприємців:</t>
    </r>
    <r>
      <rPr>
        <sz val="10"/>
        <rFont val="Arial"/>
        <family val="2"/>
      </rPr>
      <t xml:space="preserve">                                                                                       
- Витяг з реєстру платників ПДВ (у разі якщо переможець є платником ПДВ), або інформацію в довільній формі про те, що переможець не є платником ПДВ.</t>
    </r>
  </si>
  <si>
    <r>
      <rPr>
        <b/>
        <sz val="10"/>
        <rFont val="Arial"/>
        <family val="2"/>
      </rPr>
      <t>Для учасників юридичних осіб:</t>
    </r>
    <r>
      <rPr>
        <sz val="10"/>
        <rFont val="Arial"/>
        <family val="2"/>
      </rPr>
      <t xml:space="preserve">
- Сканована копія статуту Учасника (в останній редакції) або іншого установчого документу Учасника (за наявності) у форматі pdf ;
- Документи, що підтверджують наявність права підписання договору, зокрема, але не обмежуючись: протокол загальних зборів учасників; наказ про призначення; довіреність або інший документ з урахуванням вимог статті 44 ЗУ "Про товариства з обмеженою та додатковою відповідальністю" або статті 70 Закону України «Про акціонерні товариства»у форматі pdf;
- Витяг з реєстру платників ПДВ (у разі якщо переможець є платником ПДВ), або інформацію в довільній формі про те, що переможець не є платником ПДВ.                                                                                                                   
                                  </t>
    </r>
  </si>
  <si>
    <r>
      <t>Для обєднання учасників :</t>
    </r>
    <r>
      <rPr>
        <sz val="10"/>
        <rFont val="Arial"/>
        <family val="2"/>
      </rPr>
      <t xml:space="preserve">                                                                                                                                                                    -  Сканована копія статуту Учасника (в останній редакції) або іншого установчого документу Учасника (за наявності) у форматі pdf ;
- Документи, що підтверджують наявність права підписання договору, зокрема, але не обмежуючись: протокол загальних зборів учасників; наказ про призначення; довіреність або інший документ з урахуванням вимог статті 44 ЗУ "Про товариства з обмеженою та додатковою відповідальністю" або статті 70 Закону України «Про акціонерні товариства»у форматі pdf;
- Витяг з реєстру платників ПДВ (у разі якщо переможець є платником ПДВ), або інформацію в довільній формі про те, що переможець не є платником ПДВ.                                                                                                                                                                                                                                  </t>
    </r>
  </si>
  <si>
    <r>
      <rPr>
        <b/>
        <sz val="10"/>
        <color theme="1"/>
        <rFont val="Arial"/>
        <family val="2"/>
      </rPr>
      <t>For privat entepreneur:</t>
    </r>
    <r>
      <rPr>
        <sz val="10"/>
        <color theme="1"/>
        <rFont val="Arial"/>
        <family val="2"/>
      </rPr>
      <t xml:space="preserve">
- Extract from the register of VAT payers (if the winner is a VAT payer), or information in a free form that the winner is not a VAT payer.</t>
    </r>
  </si>
  <si>
    <r>
      <rPr>
        <b/>
        <sz val="10"/>
        <color theme="1"/>
        <rFont val="Arial"/>
        <family val="2"/>
      </rPr>
      <t>For legal entities:</t>
    </r>
    <r>
      <rPr>
        <sz val="10"/>
        <color theme="1"/>
        <rFont val="Arial"/>
        <family val="2"/>
      </rPr>
      <t xml:space="preserve">
- Scan copy of the Bidder charter (in the latest edition) or other founding document of the Bidder (if available) in pdf format;
- Documents which confirming the right to sign the contract, in particular, but not limited to: protocol of general meetings of members; appointment order; power of attorney or other document considering the requirements of Article 44 of the Law "On Limited and Additional Liability Companies" or Article 70 of the Law of Ukraine "On Joint-Stock Companies" in pdf format;
- Extract from the register of VAT payers (if the winner is a VAT payer), or information in a free form that the winner is not a VAT payer.
</t>
    </r>
  </si>
  <si>
    <r>
      <t xml:space="preserve">For association of participants:                                                                                                                                                   </t>
    </r>
    <r>
      <rPr>
        <sz val="10"/>
        <color theme="1"/>
        <rFont val="Arial"/>
        <family val="2"/>
      </rPr>
      <t xml:space="preserve"> - Scan copy of the Bidder charter (in the latest edition) or other founding document of the Bidder (if available) in pdf format;
- Documents which confirming the right to sign the contract, in particular, but not limited to: protocol of general meetings of members; appointment order; power of attorney or other document considering the requirements of Article 44 of the Law "On Limited and Additional Liability Companies" or Article 70 of the Law of Ukraine "On Joint-Stock Companies" in pdf format;
- Extract from the register of VAT payers (if the winner is a VAT payer), or information in a free form that the winner is not a VAT payer.</t>
    </r>
  </si>
  <si>
    <r>
      <t xml:space="preserve">Пропозиції надіслані (прямо, в копії, в прихованій копії)  виключно або додатково на будь-які інші електронні адреси GIZ ніж </t>
    </r>
    <r>
      <rPr>
        <b/>
        <sz val="10"/>
        <color rgb="FFFF0000"/>
        <rFont val="Arial"/>
        <family val="2"/>
      </rPr>
      <t>UA_Quotation@giz.de</t>
    </r>
    <r>
      <rPr>
        <b/>
        <sz val="10"/>
        <color rgb="FF000000"/>
        <rFont val="Arial"/>
        <family val="2"/>
      </rPr>
      <t xml:space="preserve"> будуть </t>
    </r>
    <r>
      <rPr>
        <b/>
        <u/>
        <sz val="10"/>
        <color rgb="FF000000"/>
        <rFont val="Arial"/>
        <family val="2"/>
      </rPr>
      <t xml:space="preserve">дискваліфіковані, </t>
    </r>
    <r>
      <rPr>
        <b/>
        <sz val="10"/>
        <color rgb="FF000000"/>
        <rFont val="Arial"/>
        <family val="2"/>
      </rPr>
      <t xml:space="preserve">за виключенням електронної пошти UA_Inquiry@giz.de. </t>
    </r>
  </si>
  <si>
    <r>
      <t xml:space="preserve">Bids sent uniquely or additionally to any other GIZ e-mail addresses than </t>
    </r>
    <r>
      <rPr>
        <b/>
        <sz val="10"/>
        <color rgb="FFFF0000"/>
        <rFont val="Arial"/>
        <family val="2"/>
      </rPr>
      <t>UA_Quotation@giz.de</t>
    </r>
    <r>
      <rPr>
        <b/>
        <sz val="10"/>
        <color rgb="FF000000"/>
        <rFont val="Arial"/>
        <family val="2"/>
      </rPr>
      <t xml:space="preserve"> directly or in cc, bcc, will be </t>
    </r>
    <r>
      <rPr>
        <b/>
        <u/>
        <sz val="10"/>
        <color rgb="FF000000"/>
        <rFont val="Arial"/>
        <family val="2"/>
      </rPr>
      <t>disqualified</t>
    </r>
    <r>
      <rPr>
        <b/>
        <sz val="10"/>
        <color rgb="FF000000"/>
        <rFont val="Arial"/>
        <family val="2"/>
      </rPr>
      <t xml:space="preserve">, with the exception of  e-mail adress UA_Inquiry@giz.de. </t>
    </r>
  </si>
  <si>
    <r>
      <t xml:space="preserve">§  Bids sent uniquely or additionally to any other GIZ e-mail addresses than </t>
    </r>
    <r>
      <rPr>
        <sz val="10"/>
        <color rgb="FF0070C0"/>
        <rFont val="Arial"/>
        <family val="2"/>
      </rPr>
      <t>UA_Quotation@giz.de</t>
    </r>
    <r>
      <rPr>
        <sz val="10"/>
        <color theme="1"/>
        <rFont val="Arial"/>
        <family val="2"/>
      </rPr>
      <t xml:space="preserve">, directly or in cc, bcc, </t>
    </r>
    <r>
      <rPr>
        <b/>
        <sz val="10"/>
        <color theme="1"/>
        <rFont val="Arial"/>
        <family val="2"/>
      </rPr>
      <t xml:space="preserve">will be disqualified, </t>
    </r>
    <r>
      <rPr>
        <sz val="10"/>
        <color theme="1"/>
        <rFont val="Arial"/>
        <family val="2"/>
      </rPr>
      <t xml:space="preserve"> with the exception of  e-mail adress UA_Inquiry@giz.de. </t>
    </r>
  </si>
  <si>
    <r>
      <t xml:space="preserve">§  Пропозиції надіслані (прямо, в копії, в прихованій копії) виключно або додатково  на будь-які інші електронні адреси GIZ ніж </t>
    </r>
    <r>
      <rPr>
        <sz val="10"/>
        <color rgb="FF0070C0"/>
        <rFont val="Arial"/>
        <family val="2"/>
      </rPr>
      <t>UA_Quotation@giz.de</t>
    </r>
    <r>
      <rPr>
        <sz val="10"/>
        <color rgb="FF000000"/>
        <rFont val="Arial"/>
        <family val="2"/>
      </rPr>
      <t xml:space="preserve">, </t>
    </r>
    <r>
      <rPr>
        <b/>
        <sz val="10"/>
        <color rgb="FF000000"/>
        <rFont val="Arial"/>
        <family val="2"/>
      </rPr>
      <t xml:space="preserve">будуть дискваліфіковані, </t>
    </r>
    <r>
      <rPr>
        <sz val="10"/>
        <color rgb="FF000000"/>
        <rFont val="Arial"/>
        <family val="2"/>
      </rPr>
      <t xml:space="preserve"> за виключенням електронної пошти UA_Inquiry@giz.de. </t>
    </r>
  </si>
  <si>
    <t>6) На Ваш запит підходить декілька пропозицій. Яку мені пропонувати - дешевшу чи дорожчу?</t>
  </si>
  <si>
    <t>7) На Ваш запит підходить декілька пропозицій, які відрізняються кольором/ матеріалом/ виробником. Що пропонувати?</t>
  </si>
  <si>
    <t>8) Чи можливо надати альтернативну пропозицію?</t>
  </si>
  <si>
    <t>9) Як довідатись про результати тендеру?</t>
  </si>
  <si>
    <t>10) Мене не влаштовують умови оплати. Чи я можу запропонувати інші умови?</t>
  </si>
  <si>
    <t>11) Я платник ПДВ, а GIZ запитує пропозицію без ПДВ. Де я можу дізнатися більше про це?</t>
  </si>
  <si>
    <t xml:space="preserve">§GIZ залишає за собою право перевірити Учасників закупівлі на пов’язаність з іншими Учасниками закупівлі та/або співробітниками GIZ. У випадку виявлення факту пов’язаності та/або факту/ознак недобросовісної конкуренції, GIZ має право дискваліфікувати такого/-х Учасника/-ків. </t>
  </si>
  <si>
    <t xml:space="preserve">§ GIZ reserves the right to check the Bidders for relatedness with other Bidders and/or GIZ employees. GIZ has the right to disqualify such Bidder(s) in case of detection of the fact of relatedness and/or the fact/signs of unfair competition. </t>
  </si>
  <si>
    <t>Запрошення до участі в тендері</t>
  </si>
  <si>
    <t xml:space="preserve">Invitation to Tender </t>
  </si>
  <si>
    <t xml:space="preserve">All bids must be submitted till </t>
  </si>
  <si>
    <t>Evaluation between commercial and technical bids based on:</t>
  </si>
  <si>
    <t>Commercial bids of the companies, that did not get minimum 500 points (from max. 1000 points) for technical evaluation,  will be not considered.</t>
  </si>
  <si>
    <t xml:space="preserve">Про результати тендеру всі Учасники будуть проінформовані по електронній пошті. </t>
  </si>
  <si>
    <t>! Please note that the Procurement and Contracting Department has no access to sent bids until the deadline of bids submission. Thus, unfortunately, during bids submission period, we cannot confirm bids' receipt.
It is recommended to send an email, which contains bid with automatic confirmation of receipt.</t>
  </si>
  <si>
    <t>GIZ Procurement and Contracting Department</t>
  </si>
  <si>
    <t>! Просимо прийняти до уваги, що Департамент закупівель та контрактування не має доступу до надісланих пропозицій до закінчення терміну подання пропозицій. Тому, на жаль, в цей період ми не можемо підтвердити отримання пропозицій. 
Рекомендуємо відправляти повідомлення, що містить пропозицію з автоматичним підтвердженням про отримання.</t>
  </si>
  <si>
    <t>Департамент закупівель та контрактування GIZ</t>
  </si>
  <si>
    <t>GIZ, on its turn, would guarantee confidentiality of information provided in bids.</t>
  </si>
  <si>
    <t>Commercial bid on the company's letterhead (in the absence of such letterhead, indicate the details of the company) with a signature and wet stamp (if wet stamp is applicable) in PDF. The file with the commercial offer should be named "Комерційна пропозиція_Commercial Bid". Please refer to the template in Annex 2.</t>
  </si>
  <si>
    <t>Комерційна пропозиція за формою згідно із Додатком 2 на фірмовому бланку компанії (за відсутності бланку - вказати реквізити компанії) з підписом та мокрою печаткою (якщо печатка використовується) у форматі PDF. Файл з комерційною пропозицією має називатись "Комерційна пропозиція_Commercial Bid" .</t>
  </si>
  <si>
    <t>§  The commercial bid is made in accordance with the form provided in this letter with the date, signature of the authorized person, the seal of the enterprise (if there is any), then it is to be scanned or qualitatively photographed;</t>
  </si>
  <si>
    <t>§  Send the bid no later than the date and time of submission to the address specified in the tender invitation. Bids that do not meet these conditions will be disqualified;</t>
  </si>
  <si>
    <t>§ Prepare in advance for the purchase and do not postpone submitting a bid to the last moment.</t>
  </si>
  <si>
    <t xml:space="preserve">§ If the Customer makes changes to the tender documentation, the Bidder bears fully responsiblity for submitting a bid that corresponds to the current version of the tender documentation.
</t>
  </si>
  <si>
    <t>§ Technical Bid should not contain commercial information (prices). If a Technical Bid is submitted with commercial information, such proposal will be rejected.</t>
  </si>
  <si>
    <t xml:space="preserve">§ In case of non-provision of technical offer and/or documents that will be used by GIZ  for technical evaluation in accordance to criteria of  Annex 3 Technical assessment, such technical bid should be rejected. </t>
  </si>
  <si>
    <t xml:space="preserve">To conclude the contract, the Winner entiteles to provide the above-mentioned documents/information within 2 working  days from the date of announcement of tender results. Such documents/information are provided in  electronic form. In case of non-submission or partial non-submission of documents/information, GIZ reserves the right to choose the next rated Bidder. </t>
  </si>
  <si>
    <t>Commercial bid for Tender №</t>
  </si>
  <si>
    <t xml:space="preserve">
All Bidders should provide their bids on the company's letterhead (if letterhead is absent - indicate company's details) with signature and wet stamp (if used) in accordance with the following template.
Please pay attention to the conditions below.</t>
  </si>
  <si>
    <t>Bid valid till</t>
  </si>
  <si>
    <t>Поля, виділені синім, заповнює учасник тендеру! / Blue coloured cells should be filled in by the Bidder.</t>
  </si>
  <si>
    <t xml:space="preserve">Tender winner/-s shall sign the Contract within 3 calendar days after receipt of the Contract for signing otherwise GIZ shall be entitled to examine/award next rated Bidder. </t>
  </si>
  <si>
    <t>Документи, які будуть використовуватися для оцінки  та/або документи, які підтверджують відповідність Учасника обов'язковим критеріям, а саме:</t>
  </si>
  <si>
    <r>
      <t>Documents that will be used for assesment</t>
    </r>
    <r>
      <rPr>
        <b/>
        <sz val="10"/>
        <color theme="1"/>
        <rFont val="Arial"/>
        <family val="2"/>
      </rPr>
      <t xml:space="preserve"> </t>
    </r>
    <r>
      <rPr>
        <sz val="10"/>
        <color theme="1"/>
        <rFont val="Arial"/>
        <family val="2"/>
      </rPr>
      <t>and/or documents that confirm Bidder's eligibility, namely:</t>
    </r>
  </si>
  <si>
    <t xml:space="preserve">Rules and recommendations for submitting bids by email: </t>
  </si>
  <si>
    <r>
      <t xml:space="preserve">§  Emails that exceed 10 MB are to be splitted in separate parts, each splitted email must contain the tender number in the subject of the letter; documents can also be sent via Filetransfer at the link below. </t>
    </r>
    <r>
      <rPr>
        <sz val="10"/>
        <color rgb="FFFF0000"/>
        <rFont val="Arial"/>
        <family val="2"/>
      </rPr>
      <t xml:space="preserve">Please note that a password should be used while using Filetransfer. The password should be sent to the e-mail  UA_Quotation@giz.de short after transfer of the documents via Filetransfer and in frames of respective period for offers submission. </t>
    </r>
    <r>
      <rPr>
        <b/>
        <sz val="10"/>
        <color rgb="FFFF0000"/>
        <rFont val="Arial"/>
        <family val="2"/>
      </rPr>
      <t xml:space="preserve">The documents that are sent via Google Docs or another filetransfer system except of GIZ FileTransfer  will not be taken into consideration. </t>
    </r>
  </si>
  <si>
    <r>
      <t xml:space="preserve">§  Повідомлення обсягом більше 10 МБ відправляються окремими частинами, кожна частина-повідомлення має містити номер тендера у темі листа; документи також можуть бути надіслані через Filetransfer за посиланням нижче. </t>
    </r>
    <r>
      <rPr>
        <sz val="10"/>
        <color rgb="FFFF0000"/>
        <rFont val="Arial"/>
        <family val="2"/>
      </rPr>
      <t xml:space="preserve">Звертаємо увагу, що при користуванні Filetransfer необхідно використовувати пароль. Пароль повинен бути відправлений на електронну скриньку  UA_Quotation@giz.de відразу після направлення документів через Filetransfer та в рамках строку надання пропозицій. </t>
    </r>
    <r>
      <rPr>
        <b/>
        <sz val="10"/>
        <color rgb="FFFF0000"/>
        <rFont val="Arial"/>
        <family val="2"/>
      </rPr>
      <t>Документи, що надсилаються через Google Docs чи інші файлообмінніки, за винятком файлообмінника GIZ FileTransfer, не будуть прийматися до розгляду.</t>
    </r>
    <r>
      <rPr>
        <sz val="10"/>
        <color rgb="FFFF0000"/>
        <rFont val="Arial"/>
        <family val="2"/>
      </rPr>
      <t xml:space="preserve"> </t>
    </r>
  </si>
  <si>
    <t>Key Expert 1</t>
  </si>
  <si>
    <t>Key Expert 2</t>
  </si>
  <si>
    <t>Key Expert 3</t>
  </si>
  <si>
    <t>Item</t>
  </si>
  <si>
    <t>Name</t>
  </si>
  <si>
    <t>Team Leader</t>
  </si>
  <si>
    <t>Unit</t>
  </si>
  <si>
    <t>Quantity</t>
  </si>
  <si>
    <t>man/day</t>
  </si>
  <si>
    <t>Full name of expert</t>
  </si>
  <si>
    <t>Grid for the technical assessment of bids below the EU threshold</t>
  </si>
  <si>
    <t>Bidder 1 to 5</t>
  </si>
  <si>
    <t>Org. unit</t>
  </si>
  <si>
    <t>Project title</t>
  </si>
  <si>
    <t>Date</t>
  </si>
  <si>
    <t>Officer responsible for the commission</t>
  </si>
  <si>
    <t>PN</t>
  </si>
  <si>
    <t>Assessor</t>
  </si>
  <si>
    <t>Contract no.</t>
  </si>
  <si>
    <t>Version</t>
  </si>
  <si>
    <t>(automatically increases to 10,
if entries were made on sheet 'Bidder 6-10')</t>
  </si>
  <si>
    <t>Enter bidder 1</t>
  </si>
  <si>
    <t>Enter bidder 2</t>
  </si>
  <si>
    <t>Enter bidder 3</t>
  </si>
  <si>
    <t>Enter bidder 4</t>
  </si>
  <si>
    <t>Enter bidder 5</t>
  </si>
  <si>
    <t>(1)</t>
  </si>
  <si>
    <t>(2)</t>
  </si>
  <si>
    <t>(3)</t>
  </si>
  <si>
    <t>(4)</t>
  </si>
  <si>
    <t>Criterion</t>
  </si>
  <si>
    <t>Weighting</t>
  </si>
  <si>
    <t>Points</t>
  </si>
  <si>
    <t>Assessment</t>
  </si>
  <si>
    <t>in %</t>
  </si>
  <si>
    <t>(max.10)</t>
  </si>
  <si>
    <t>(2)x(3)</t>
  </si>
  <si>
    <t>1</t>
  </si>
  <si>
    <t>Assessment of technical-methodological design</t>
  </si>
  <si>
    <t>1.1</t>
  </si>
  <si>
    <t>Strategy</t>
  </si>
  <si>
    <t>1.1.1</t>
  </si>
  <si>
    <t>1.2</t>
  </si>
  <si>
    <t>Cooperation</t>
  </si>
  <si>
    <t>1.2.1</t>
  </si>
  <si>
    <t>Total 1</t>
  </si>
  <si>
    <t>2</t>
  </si>
  <si>
    <t>Assessment of proposed staff</t>
  </si>
  <si>
    <t>2.1</t>
  </si>
  <si>
    <t>2.1.1</t>
  </si>
  <si>
    <t>2.1.2</t>
  </si>
  <si>
    <t>2.1.3</t>
  </si>
  <si>
    <t>2.1.4</t>
  </si>
  <si>
    <t>2.1.5</t>
  </si>
  <si>
    <t>2.1.6</t>
  </si>
  <si>
    <t>Interim total 2.1</t>
  </si>
  <si>
    <t>2.2</t>
  </si>
  <si>
    <t>2.2.1</t>
  </si>
  <si>
    <t>2.2.2</t>
  </si>
  <si>
    <t>2.2.3</t>
  </si>
  <si>
    <t>2.2.4</t>
  </si>
  <si>
    <t>2.2.5</t>
  </si>
  <si>
    <t>Interim total 2.2</t>
  </si>
  <si>
    <t>2.3</t>
  </si>
  <si>
    <t>2.3.1</t>
  </si>
  <si>
    <t>2.3.2</t>
  </si>
  <si>
    <t>2.3.3</t>
  </si>
  <si>
    <t>2.3.4</t>
  </si>
  <si>
    <t>2.3.5</t>
  </si>
  <si>
    <t>Interim total 2.3</t>
  </si>
  <si>
    <t>2.4</t>
  </si>
  <si>
    <t>2.4.1</t>
  </si>
  <si>
    <t>2.4.2</t>
  </si>
  <si>
    <t>2.4.3</t>
  </si>
  <si>
    <t>2.4.4</t>
  </si>
  <si>
    <t>2.4.5</t>
  </si>
  <si>
    <t>Interim total 2.4</t>
  </si>
  <si>
    <t>Total 2</t>
  </si>
  <si>
    <t>Overall total 1 + 2</t>
  </si>
  <si>
    <t>Assessment in %</t>
  </si>
  <si>
    <t>Ranking</t>
  </si>
  <si>
    <t>I hereby declare that I completed this assessment independently, to the best of my knowledge and in good faith. I will treat the information confidentially and will not pass on any details of the ongoing assessment procedure.</t>
  </si>
  <si>
    <t>Scoring of Evaluation Scheme for Technical Assessment of Offers</t>
  </si>
  <si>
    <t xml:space="preserve">Criteria </t>
  </si>
  <si>
    <t>Weight %</t>
  </si>
  <si>
    <t>Information to submit</t>
  </si>
  <si>
    <t>Scoring</t>
  </si>
  <si>
    <t>CV and other documents reflecting professional experiences</t>
  </si>
  <si>
    <t xml:space="preserve">General professional experience </t>
  </si>
  <si>
    <t>2.2.</t>
  </si>
  <si>
    <t xml:space="preserve">Implementation of the Just Transition Communication Strategy </t>
  </si>
  <si>
    <t>Впровадження комунікаційної стратегії справедливої трансформації</t>
  </si>
  <si>
    <t>Proving the concept of the implementation services of at least 1 communication campaign (including the relevant links). This separate document can be within an arbitrary form, with description of similar assignment (s) incl. relevant links.</t>
  </si>
  <si>
    <t>Надання концепції реалізації послуг не менше 1 комунікаційної кампанії (включаючи відповідні посилання). Цей окремий документ може бути в довільній формі, з описом аналогічного завдання/ аналогічних завдань з відповідними посиланнями.</t>
  </si>
  <si>
    <r>
      <t xml:space="preserve">Резюме 4-х запропонованих експертів </t>
    </r>
    <r>
      <rPr>
        <b/>
        <sz val="10"/>
        <color theme="1"/>
        <rFont val="Arial"/>
        <family val="2"/>
        <charset val="204"/>
      </rPr>
      <t>англійською мовою</t>
    </r>
  </si>
  <si>
    <r>
      <t xml:space="preserve">CVs of proposed  4 (four) experts. </t>
    </r>
    <r>
      <rPr>
        <b/>
        <sz val="10"/>
        <color theme="1"/>
        <rFont val="Arial"/>
        <family val="2"/>
        <charset val="204"/>
      </rPr>
      <t xml:space="preserve"> It must be drawn up in English.</t>
    </r>
  </si>
  <si>
    <t>Team leader</t>
  </si>
  <si>
    <t>Key expert 1 (Communication Specialist )</t>
  </si>
  <si>
    <t>Key expert 2 (Social media specialist )</t>
  </si>
  <si>
    <t>Key expert 3 (Communication specialist (design skills needed) )</t>
  </si>
  <si>
    <t xml:space="preserve">The price must include all applicable charges, taxes, fees, including VAT </t>
  </si>
  <si>
    <t>By submitting a bid, the bidder guarantees:
1. perfomance of services/works within the terms stipulated in the terms of the Terms of refference;
2. compliance of his offer with the technical, qualitative, quantitative and other requirements for the subject of procurement and  conditions that will be included in the procurement contract;
3. conclusion and performance of the contract on the terms namely General terms and conditions of contract for supplying services and work on behalf of the Deutsche Gesellschaft fur Internationale Zusammenarbeit GmbH in Ukraine (section “Terms of procurement of services”set forth by the customer in the paragraph  "Terms of procurement of services": https://www.giz.de/en/worldwide/63065.html    
4. conclusion of the contract according to GIZ standard form  
5. Compliance with eligibility requirements, specified in the Terms of Refference</t>
  </si>
  <si>
    <t>25.08.2024</t>
  </si>
  <si>
    <t xml:space="preserve">Just Transition &amp; Green Energy Sector Recovery Ukraine </t>
  </si>
  <si>
    <t>20.9051.2-001.00</t>
  </si>
  <si>
    <t>overall assessment</t>
  </si>
  <si>
    <t>Consider the tasks to be performed with reference to the objectives of the services put out to tender</t>
  </si>
  <si>
    <t xml:space="preserve">Cooperation </t>
  </si>
  <si>
    <r>
      <rPr>
        <sz val="8"/>
        <rFont val="Arial"/>
        <family val="2"/>
      </rPr>
      <t>1.2.1</t>
    </r>
  </si>
  <si>
    <t xml:space="preserve">Presenting the approach of the cooperation with the relevant actors </t>
  </si>
  <si>
    <t>Education / training</t>
  </si>
  <si>
    <t xml:space="preserve"> Language </t>
  </si>
  <si>
    <t xml:space="preserve"> General professional experience</t>
  </si>
  <si>
    <t>Specific professional experience</t>
  </si>
  <si>
    <t xml:space="preserve">Leadership/management experience </t>
  </si>
  <si>
    <t xml:space="preserve">Regional experience </t>
  </si>
  <si>
    <t xml:space="preserve">Specific professional experience </t>
  </si>
  <si>
    <t xml:space="preserve">Regional experience  </t>
  </si>
  <si>
    <t>3.4</t>
  </si>
  <si>
    <t>Language</t>
  </si>
  <si>
    <t>Date, signature</t>
  </si>
  <si>
    <t>Just Transition &amp; Green Energy Sector Recovery Ukraine 
Project No. 20.9051.2-001.00</t>
  </si>
  <si>
    <t xml:space="preserve">Full score for the concept with a clear description, that is foreseen by the ToR </t>
  </si>
  <si>
    <t>Full score for explanation on how the cooperation shall be performed</t>
  </si>
  <si>
    <t>Presenting the approach of the cooperation with the relevant actors</t>
  </si>
  <si>
    <t>Education/ training</t>
  </si>
  <si>
    <t xml:space="preserve">Full score for meeting all of  the requirements.  </t>
  </si>
  <si>
    <t xml:space="preserve">Language </t>
  </si>
  <si>
    <t>Full score for meeting all of  the requirements (B2 and higher).  5 points for level A2-B1. 0 - points for level A1 and less.</t>
  </si>
  <si>
    <t>Full score for 10,5 years and more;  8 points for less than 10,5 up to 5 years,  0 point- less than 5 years.</t>
  </si>
  <si>
    <t>Full score 7 years and more;  5 points for less than 7 years up to 1 year, 0 point- less than 1 year.</t>
  </si>
  <si>
    <t>Full score  5 years  and more;  5 points for less than 5 years up to 1 year, 0 point- less than 1 year.</t>
  </si>
  <si>
    <t>Full score for 5 years and more;  5 points for less than 5 years up to 1 year, 0 point- less than 1 year.</t>
  </si>
  <si>
    <t xml:space="preserve">Full score for meeting all of the requirements.  </t>
  </si>
  <si>
    <t>Full score for meeting all of  the requirements (B1 and higher).  5 points for level A2, 0 - points for level A1 and less.</t>
  </si>
  <si>
    <t/>
  </si>
  <si>
    <t>Full score  5.5 years  and more;  5 points for less than 5,5 years up to 1 year, 0 point- less than 1 year.</t>
  </si>
  <si>
    <t xml:space="preserve"> Regional experience  </t>
  </si>
  <si>
    <t xml:space="preserve"> </t>
  </si>
  <si>
    <t xml:space="preserve">Full score for meeting all of  the requirements. </t>
  </si>
  <si>
    <t>Full score  5.5 years  and more;  5 points for less than 5,5 years up to 1 year, 0 point- less than 1 year</t>
  </si>
  <si>
    <t xml:space="preserve">Full score  3 years  and more;  5 points for less than 3 years up to 1 year, 0 point- less than 1 year.
</t>
  </si>
  <si>
    <t>Total 1&amp;2</t>
  </si>
  <si>
    <r>
      <t xml:space="preserve">Технічна пропозиція,  що містить опис запропонованої методики стосовно до визначених завдань (п.2 та 3 технічного завдання) на фірмовому бланку компанії (за відсутності - вказати реквізити компанії) з підписом та печаткою (якщо печатка використовується) у форматі PDF відповідно до вимог в Додатку 1 "Технічне завдання" .Файл з технічною пропозицією має називатись "Технічна пропозиція_Technical bid", </t>
    </r>
    <r>
      <rPr>
        <b/>
        <sz val="10"/>
        <color theme="1"/>
        <rFont val="Arial"/>
        <family val="2"/>
        <charset val="204"/>
      </rPr>
      <t>англійською мовою</t>
    </r>
  </si>
  <si>
    <r>
      <t xml:space="preserve">Technical bid containing a description of the methodology proposed in relation to the identified tasks (Para.2  and 3 of ToR) on the company's letterhead (in the absence of such letterhead, indicate the details of the company) with a signature and wet stamp (if wet stamp is applicable) in PDF in accordance with requirements of Annex 1 "Terms of reference". The file with the technicall bid should be named "Технічна пропозиція_Technical bid". </t>
    </r>
    <r>
      <rPr>
        <b/>
        <sz val="10"/>
        <color theme="1"/>
        <rFont val="Arial"/>
        <family val="2"/>
        <charset val="204"/>
      </rPr>
      <t>It must be drawn up in English.</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</si>
</sst>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dd\.mm\.yyyy;@"/>
    <numFmt numFmtId="165" formatCode="[$UAH]\ #,##0.00"/>
    <numFmt numFmtId="166" formatCode="_-* #,##0.00_₴_-;\-* #,##0.00_₴_-;_-* &quot;-&quot;??_₴_-;_-@_-"/>
    <numFmt numFmtId="167" formatCode="_-* #,##0.00\ [$₴-422]_-;\-* #,##0.00\ [$₴-422]_-;_-* &quot;-&quot;??\ [$₴-422]_-;_-@_-"/>
    <numFmt numFmtId="168" formatCode="0.0"/>
  </numFmts>
  <fonts count="72">
    <font>
      <sz val="11"/>
      <color theme="1"/>
      <name val="Calibri"/>
      <family val="2"/>
      <charset val="204"/>
      <scheme val="minor"/>
    </font>
    <font>
      <sz val="11"/>
      <color theme="1"/>
      <name val="Calibri"/>
      <family val="2"/>
      <scheme val="minor"/>
    </font>
    <font>
      <sz val="10"/>
      <color theme="1"/>
      <name val="Arial"/>
      <family val="2"/>
      <charset val="204"/>
    </font>
    <font>
      <sz val="10"/>
      <color theme="1"/>
      <name val="Arial"/>
      <family val="2"/>
      <charset val="204"/>
    </font>
    <font>
      <sz val="10"/>
      <color rgb="FF000000"/>
      <name val="Arial"/>
      <family val="2"/>
      <charset val="204"/>
    </font>
    <font>
      <b/>
      <sz val="10"/>
      <color theme="1"/>
      <name val="Arial"/>
      <family val="2"/>
      <charset val="204"/>
    </font>
    <font>
      <b/>
      <u/>
      <sz val="10"/>
      <color rgb="FF000000"/>
      <name val="Arial"/>
      <family val="2"/>
      <charset val="204"/>
    </font>
    <font>
      <u/>
      <sz val="11"/>
      <color theme="10"/>
      <name val="Calibri"/>
      <family val="2"/>
      <charset val="204"/>
      <scheme val="minor"/>
    </font>
    <font>
      <u/>
      <sz val="10"/>
      <color theme="1"/>
      <name val="Arial"/>
      <family val="2"/>
      <charset val="204"/>
    </font>
    <font>
      <sz val="9"/>
      <color theme="1"/>
      <name val="Calibri"/>
      <family val="2"/>
      <charset val="204"/>
      <scheme val="minor"/>
    </font>
    <font>
      <u/>
      <sz val="10"/>
      <color theme="10"/>
      <name val="Arial"/>
      <family val="2"/>
      <charset val="204"/>
    </font>
    <font>
      <sz val="12"/>
      <color theme="1"/>
      <name val="Calibri"/>
      <family val="2"/>
      <scheme val="minor"/>
    </font>
    <font>
      <sz val="11"/>
      <color theme="1"/>
      <name val="Calibri"/>
      <family val="2"/>
      <scheme val="minor"/>
    </font>
    <font>
      <sz val="10"/>
      <name val="Arial"/>
      <family val="2"/>
      <charset val="204"/>
    </font>
    <font>
      <b/>
      <u/>
      <sz val="12"/>
      <color theme="1"/>
      <name val="Arial"/>
      <family val="2"/>
      <charset val="204"/>
    </font>
    <font>
      <i/>
      <sz val="10"/>
      <color theme="1"/>
      <name val="Arial"/>
      <family val="2"/>
      <charset val="204"/>
    </font>
    <font>
      <sz val="10"/>
      <color rgb="FFFF0000"/>
      <name val="Arial"/>
      <family val="2"/>
      <charset val="204"/>
    </font>
    <font>
      <b/>
      <sz val="10"/>
      <name val="Arial"/>
      <family val="2"/>
      <charset val="204"/>
    </font>
    <font>
      <sz val="11"/>
      <color theme="1"/>
      <name val="Calibri"/>
      <family val="2"/>
      <charset val="204"/>
      <scheme val="minor"/>
    </font>
    <font>
      <b/>
      <sz val="9"/>
      <color theme="1"/>
      <name val="Arial"/>
      <family val="2"/>
      <charset val="204"/>
    </font>
    <font>
      <sz val="12"/>
      <color theme="1"/>
      <name val="Arial"/>
      <family val="2"/>
      <charset val="204"/>
    </font>
    <font>
      <b/>
      <sz val="11"/>
      <color theme="1"/>
      <name val="Calibri"/>
      <family val="2"/>
      <charset val="204"/>
      <scheme val="minor"/>
    </font>
    <font>
      <sz val="10"/>
      <name val="Arial"/>
      <family val="2"/>
    </font>
    <font>
      <b/>
      <sz val="9"/>
      <color rgb="FF000000"/>
      <name val="Arial"/>
      <family val="2"/>
      <charset val="204"/>
    </font>
    <font>
      <b/>
      <sz val="9"/>
      <color rgb="FFFF0000"/>
      <name val="Arial"/>
      <family val="2"/>
      <charset val="204"/>
    </font>
    <font>
      <b/>
      <sz val="10"/>
      <color rgb="FF000000"/>
      <name val="Arial"/>
      <family val="2"/>
    </font>
    <font>
      <b/>
      <u/>
      <sz val="10"/>
      <color rgb="FF000000"/>
      <name val="Arial"/>
      <family val="2"/>
    </font>
    <font>
      <b/>
      <sz val="10"/>
      <color rgb="FFFF0000"/>
      <name val="Arial"/>
      <family val="2"/>
    </font>
    <font>
      <sz val="10"/>
      <color rgb="FF00B0F0"/>
      <name val="Arial"/>
      <family val="2"/>
    </font>
    <font>
      <b/>
      <sz val="10"/>
      <color theme="1"/>
      <name val="Arial"/>
      <family val="2"/>
    </font>
    <font>
      <sz val="10"/>
      <color theme="1"/>
      <name val="Arial"/>
      <family val="2"/>
    </font>
    <font>
      <b/>
      <sz val="8"/>
      <color theme="1"/>
      <name val="Arial"/>
      <family val="2"/>
    </font>
    <font>
      <sz val="9"/>
      <color rgb="FF000000"/>
      <name val="Arial"/>
      <family val="2"/>
      <charset val="204"/>
    </font>
    <font>
      <sz val="10"/>
      <color rgb="FF000000"/>
      <name val="Arial"/>
      <family val="2"/>
    </font>
    <font>
      <u/>
      <sz val="10"/>
      <color theme="10"/>
      <name val="Arial"/>
      <family val="2"/>
    </font>
    <font>
      <sz val="10"/>
      <color rgb="FF0070C0"/>
      <name val="Arial"/>
      <family val="2"/>
    </font>
    <font>
      <sz val="9"/>
      <color rgb="FF000000"/>
      <name val="Arial"/>
      <family val="2"/>
    </font>
    <font>
      <b/>
      <sz val="10"/>
      <name val="Arial"/>
      <family val="2"/>
    </font>
    <font>
      <sz val="10"/>
      <color rgb="FFFF0000"/>
      <name val="Arial"/>
      <family val="2"/>
    </font>
    <font>
      <b/>
      <u/>
      <sz val="10"/>
      <name val="Arial"/>
      <family val="2"/>
    </font>
    <font>
      <u/>
      <sz val="10"/>
      <name val="Arial"/>
      <family val="2"/>
    </font>
    <font>
      <sz val="10"/>
      <color theme="4" tint="-0.249977111117893"/>
      <name val="Arial"/>
      <family val="2"/>
    </font>
    <font>
      <b/>
      <sz val="11"/>
      <color theme="1"/>
      <name val="Arial"/>
      <family val="2"/>
    </font>
    <font>
      <b/>
      <sz val="9"/>
      <color rgb="FFFF0000"/>
      <name val="Calibri"/>
      <family val="2"/>
      <charset val="204"/>
      <scheme val="minor"/>
    </font>
    <font>
      <b/>
      <sz val="11"/>
      <color theme="1"/>
      <name val="Calibri"/>
      <family val="2"/>
      <scheme val="minor"/>
    </font>
    <font>
      <b/>
      <sz val="11"/>
      <name val="Arial"/>
      <family val="2"/>
    </font>
    <font>
      <sz val="16"/>
      <color theme="1"/>
      <name val="Arial"/>
      <family val="2"/>
      <charset val="204"/>
    </font>
    <font>
      <sz val="16"/>
      <color theme="1"/>
      <name val="Calibri"/>
      <family val="2"/>
      <charset val="204"/>
      <scheme val="minor"/>
    </font>
    <font>
      <b/>
      <sz val="12"/>
      <color theme="1"/>
      <name val="Arial"/>
      <family val="2"/>
    </font>
    <font>
      <sz val="12"/>
      <color theme="1"/>
      <name val="Arial"/>
      <family val="2"/>
    </font>
    <font>
      <b/>
      <sz val="12"/>
      <name val="Arial"/>
      <family val="2"/>
    </font>
    <font>
      <sz val="12"/>
      <name val="Arial"/>
      <family val="2"/>
    </font>
    <font>
      <sz val="12"/>
      <color theme="1"/>
      <name val="Calibri"/>
      <family val="2"/>
      <charset val="204"/>
      <scheme val="minor"/>
    </font>
    <font>
      <b/>
      <sz val="12"/>
      <name val="Arial"/>
      <family val="2"/>
      <charset val="204"/>
    </font>
    <font>
      <b/>
      <sz val="12"/>
      <color rgb="FFFF0000"/>
      <name val="Arial"/>
      <family val="2"/>
      <charset val="204"/>
    </font>
    <font>
      <b/>
      <sz val="12"/>
      <color rgb="FF0070C0"/>
      <name val="Arial"/>
      <family val="2"/>
      <charset val="204"/>
    </font>
    <font>
      <sz val="11"/>
      <color theme="1"/>
      <name val="Arial"/>
      <family val="2"/>
      <charset val="204"/>
    </font>
    <font>
      <b/>
      <sz val="11"/>
      <color rgb="FFFF0000"/>
      <name val="Arial"/>
      <family val="2"/>
    </font>
    <font>
      <sz val="12"/>
      <name val="Calibri"/>
      <family val="2"/>
      <scheme val="minor"/>
    </font>
    <font>
      <sz val="8"/>
      <name val="Calibri"/>
      <family val="2"/>
      <charset val="204"/>
      <scheme val="minor"/>
    </font>
    <font>
      <b/>
      <sz val="14"/>
      <color theme="1"/>
      <name val="Arial"/>
      <family val="2"/>
    </font>
    <font>
      <i/>
      <sz val="12"/>
      <color theme="1"/>
      <name val="Arial"/>
      <family val="2"/>
      <charset val="204"/>
    </font>
    <font>
      <sz val="8"/>
      <name val="Arial"/>
      <family val="2"/>
      <charset val="204"/>
    </font>
    <font>
      <b/>
      <sz val="17"/>
      <name val="Arial"/>
      <family val="2"/>
    </font>
    <font>
      <sz val="17"/>
      <name val="Arial"/>
      <family val="2"/>
    </font>
    <font>
      <sz val="6"/>
      <name val="Arial"/>
      <family val="2"/>
    </font>
    <font>
      <sz val="22"/>
      <color rgb="FF808080"/>
      <name val="Arial"/>
      <family val="2"/>
    </font>
    <font>
      <sz val="8"/>
      <name val="Arial"/>
      <family val="2"/>
    </font>
    <font>
      <b/>
      <sz val="8"/>
      <name val="Arial"/>
      <family val="2"/>
    </font>
    <font>
      <i/>
      <sz val="11"/>
      <color rgb="FF7F7F7F"/>
      <name val="Calibri"/>
      <family val="2"/>
      <scheme val="minor"/>
    </font>
    <font>
      <i/>
      <sz val="8"/>
      <color rgb="FF7F7F7F"/>
      <name val="Calibri"/>
      <family val="2"/>
      <scheme val="minor"/>
    </font>
    <font>
      <sz val="8"/>
      <name val="Univers (WN)"/>
    </font>
  </fonts>
  <fills count="13">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5" tint="0.59999389629810485"/>
        <bgColor indexed="64"/>
      </patternFill>
    </fill>
    <fill>
      <patternFill patternType="solid">
        <fgColor theme="2"/>
        <bgColor indexed="64"/>
      </patternFill>
    </fill>
    <fill>
      <patternFill patternType="solid">
        <fgColor rgb="FFFFCC66"/>
        <bgColor indexed="64"/>
      </patternFill>
    </fill>
    <fill>
      <patternFill patternType="solid">
        <fgColor rgb="FFFFFFCC"/>
        <bgColor indexed="64"/>
      </patternFill>
    </fill>
    <fill>
      <patternFill patternType="solid">
        <fgColor indexed="47"/>
        <bgColor indexed="64"/>
      </patternFill>
    </fill>
    <fill>
      <patternFill patternType="solid">
        <fgColor indexed="65"/>
        <bgColor indexed="64"/>
      </patternFill>
    </fill>
    <fill>
      <patternFill patternType="lightGray"/>
    </fill>
    <fill>
      <patternFill patternType="gray125">
        <bgColor indexed="22"/>
      </patternFill>
    </fill>
  </fills>
  <borders count="75">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auto="1"/>
      </left>
      <right style="medium">
        <color auto="1"/>
      </right>
      <top style="medium">
        <color auto="1"/>
      </top>
      <bottom style="medium">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auto="1"/>
      </bottom>
      <diagonal/>
    </border>
    <border>
      <left/>
      <right style="thin">
        <color indexed="64"/>
      </right>
      <top style="medium">
        <color auto="1"/>
      </top>
      <bottom style="medium">
        <color auto="1"/>
      </bottom>
      <diagonal/>
    </border>
    <border>
      <left style="thin">
        <color indexed="64"/>
      </left>
      <right/>
      <top style="medium">
        <color auto="1"/>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style="medium">
        <color auto="1"/>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diagonal/>
    </border>
    <border>
      <left style="thin">
        <color auto="1"/>
      </left>
      <right style="hair">
        <color auto="1"/>
      </right>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hair">
        <color auto="1"/>
      </right>
      <top/>
      <bottom style="thin">
        <color auto="1"/>
      </bottom>
      <diagonal/>
    </border>
    <border>
      <left/>
      <right style="thin">
        <color auto="1"/>
      </right>
      <top style="thin">
        <color auto="1"/>
      </top>
      <bottom style="thin">
        <color theme="0" tint="-0.499984740745262"/>
      </bottom>
      <diagonal/>
    </border>
    <border>
      <left style="thin">
        <color auto="1"/>
      </left>
      <right/>
      <top style="thin">
        <color auto="1"/>
      </top>
      <bottom style="thin">
        <color theme="0" tint="-0.499984740745262"/>
      </bottom>
      <diagonal/>
    </border>
    <border>
      <left style="thin">
        <color auto="1"/>
      </left>
      <right style="thin">
        <color auto="1"/>
      </right>
      <top style="thin">
        <color auto="1"/>
      </top>
      <bottom style="thin">
        <color theme="0" tint="-0.499984740745262"/>
      </bottom>
      <diagonal/>
    </border>
    <border>
      <left style="thin">
        <color auto="1"/>
      </left>
      <right style="hair">
        <color auto="1"/>
      </right>
      <top style="thin">
        <color auto="1"/>
      </top>
      <bottom style="thin">
        <color theme="0" tint="-0.499984740745262"/>
      </bottom>
      <diagonal/>
    </border>
    <border>
      <left style="hair">
        <color auto="1"/>
      </left>
      <right style="thin">
        <color auto="1"/>
      </right>
      <top style="thin">
        <color auto="1"/>
      </top>
      <bottom style="thin">
        <color theme="0" tint="-0.499984740745262"/>
      </bottom>
      <diagonal/>
    </border>
    <border>
      <left style="hair">
        <color auto="1"/>
      </left>
      <right/>
      <top style="thin">
        <color auto="1"/>
      </top>
      <bottom style="thin">
        <color theme="0" tint="-0.499984740745262"/>
      </bottom>
      <diagonal/>
    </border>
    <border>
      <left/>
      <right style="thin">
        <color auto="1"/>
      </right>
      <top style="thin">
        <color theme="0" tint="-0.499984740745262"/>
      </top>
      <bottom style="thin">
        <color theme="0" tint="-0.499984740745262"/>
      </bottom>
      <diagonal/>
    </border>
    <border>
      <left style="thin">
        <color auto="1"/>
      </left>
      <right/>
      <top style="thin">
        <color theme="0" tint="-0.499984740745262"/>
      </top>
      <bottom style="thin">
        <color theme="0" tint="-0.499984740745262"/>
      </bottom>
      <diagonal/>
    </border>
    <border>
      <left style="thin">
        <color auto="1"/>
      </left>
      <right style="thin">
        <color auto="1"/>
      </right>
      <top style="thin">
        <color theme="0" tint="-0.499984740745262"/>
      </top>
      <bottom style="thin">
        <color theme="0" tint="-0.499984740745262"/>
      </bottom>
      <diagonal/>
    </border>
    <border>
      <left style="thin">
        <color auto="1"/>
      </left>
      <right style="hair">
        <color auto="1"/>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auto="1"/>
      </right>
      <top style="thin">
        <color theme="0" tint="-0.499984740745262"/>
      </top>
      <bottom/>
      <diagonal/>
    </border>
    <border>
      <left style="thin">
        <color auto="1"/>
      </left>
      <right/>
      <top style="thin">
        <color theme="0" tint="-0.499984740745262"/>
      </top>
      <bottom style="thin">
        <color auto="1"/>
      </bottom>
      <diagonal/>
    </border>
    <border>
      <left/>
      <right style="thin">
        <color auto="1"/>
      </right>
      <top style="thin">
        <color theme="0" tint="-0.499984740745262"/>
      </top>
      <bottom style="thin">
        <color auto="1"/>
      </bottom>
      <diagonal/>
    </border>
    <border>
      <left/>
      <right/>
      <top style="thin">
        <color theme="0" tint="-0.499984740745262"/>
      </top>
      <bottom/>
      <diagonal/>
    </border>
    <border>
      <left style="thin">
        <color auto="1"/>
      </left>
      <right style="hair">
        <color auto="1"/>
      </right>
      <top style="thin">
        <color auto="1"/>
      </top>
      <bottom style="thin">
        <color auto="1"/>
      </bottom>
      <diagonal/>
    </border>
    <border>
      <left/>
      <right/>
      <top style="thin">
        <color auto="1"/>
      </top>
      <bottom style="thin">
        <color theme="0" tint="-0.499984740745262"/>
      </bottom>
      <diagonal/>
    </border>
    <border>
      <left/>
      <right style="thin">
        <color auto="1"/>
      </right>
      <top/>
      <bottom style="thin">
        <color theme="0" tint="-0.499984740745262"/>
      </bottom>
      <diagonal/>
    </border>
    <border>
      <left style="thin">
        <color auto="1"/>
      </left>
      <right/>
      <top/>
      <bottom style="thin">
        <color theme="0" tint="-0.499984740745262"/>
      </bottom>
      <diagonal/>
    </border>
    <border>
      <left style="thin">
        <color auto="1"/>
      </left>
      <right style="thin">
        <color auto="1"/>
      </right>
      <top/>
      <bottom style="thin">
        <color theme="0" tint="-0.499984740745262"/>
      </bottom>
      <diagonal/>
    </border>
    <border>
      <left style="thin">
        <color auto="1"/>
      </left>
      <right style="hair">
        <color auto="1"/>
      </right>
      <top/>
      <bottom style="thin">
        <color theme="0" tint="-0.499984740745262"/>
      </bottom>
      <diagonal/>
    </border>
    <border>
      <left/>
      <right/>
      <top/>
      <bottom style="thin">
        <color theme="0" tint="-0.499984740745262"/>
      </bottom>
      <diagonal/>
    </border>
  </borders>
  <cellStyleXfs count="21">
    <xf numFmtId="0" fontId="0" fillId="0" borderId="0"/>
    <xf numFmtId="0" fontId="7" fillId="0" borderId="0" applyNumberFormat="0" applyFill="0" applyBorder="0" applyAlignment="0" applyProtection="0"/>
    <xf numFmtId="0" fontId="11" fillId="0" borderId="0"/>
    <xf numFmtId="0" fontId="12" fillId="0" borderId="0"/>
    <xf numFmtId="0" fontId="12" fillId="0" borderId="0"/>
    <xf numFmtId="0" fontId="2" fillId="0" borderId="0"/>
    <xf numFmtId="0" fontId="2" fillId="0" borderId="0"/>
    <xf numFmtId="0" fontId="10" fillId="0" borderId="0" applyNumberFormat="0" applyFill="0" applyBorder="0" applyAlignment="0" applyProtection="0"/>
    <xf numFmtId="0" fontId="2" fillId="0" borderId="0"/>
    <xf numFmtId="0" fontId="18" fillId="0" borderId="0"/>
    <xf numFmtId="0" fontId="1" fillId="0" borderId="0"/>
    <xf numFmtId="0" fontId="18" fillId="0" borderId="0"/>
    <xf numFmtId="0" fontId="2" fillId="0" borderId="0"/>
    <xf numFmtId="0" fontId="2" fillId="0" borderId="0"/>
    <xf numFmtId="0" fontId="18" fillId="0" borderId="0"/>
    <xf numFmtId="0" fontId="11" fillId="0" borderId="0"/>
    <xf numFmtId="0" fontId="2" fillId="0" borderId="0"/>
    <xf numFmtId="0" fontId="62" fillId="0" borderId="0"/>
    <xf numFmtId="0" fontId="69" fillId="0" borderId="0" applyNumberFormat="0" applyFill="0" applyBorder="0" applyAlignment="0" applyProtection="0"/>
    <xf numFmtId="9" fontId="67" fillId="0" borderId="0" applyFont="0" applyFill="0" applyBorder="0" applyAlignment="0" applyProtection="0"/>
    <xf numFmtId="0" fontId="13" fillId="0" borderId="0"/>
  </cellStyleXfs>
  <cellXfs count="467">
    <xf numFmtId="0" fontId="0" fillId="0" borderId="0" xfId="0"/>
    <xf numFmtId="0" fontId="3" fillId="0" borderId="0" xfId="0" applyFont="1"/>
    <xf numFmtId="0" fontId="14" fillId="0" borderId="0" xfId="3" applyFont="1"/>
    <xf numFmtId="0" fontId="12" fillId="0" borderId="0" xfId="3"/>
    <xf numFmtId="0" fontId="15" fillId="0" borderId="0" xfId="3" applyFont="1"/>
    <xf numFmtId="0" fontId="2" fillId="0" borderId="0" xfId="3" applyFont="1" applyAlignment="1">
      <alignment wrapText="1"/>
    </xf>
    <xf numFmtId="0" fontId="2" fillId="0" borderId="0" xfId="0" applyFont="1"/>
    <xf numFmtId="0" fontId="2" fillId="0" borderId="0" xfId="3" applyFont="1" applyAlignment="1">
      <alignment vertical="top" wrapText="1"/>
    </xf>
    <xf numFmtId="0" fontId="2" fillId="0" borderId="0" xfId="3" applyFont="1"/>
    <xf numFmtId="0" fontId="2" fillId="2" borderId="0" xfId="0" applyFont="1" applyFill="1"/>
    <xf numFmtId="0" fontId="2" fillId="2" borderId="0" xfId="0" applyFont="1" applyFill="1" applyAlignment="1">
      <alignment horizontal="center" vertical="top" wrapText="1"/>
    </xf>
    <xf numFmtId="0" fontId="2" fillId="2" borderId="0" xfId="0" applyFont="1" applyFill="1" applyAlignment="1">
      <alignment vertical="center"/>
    </xf>
    <xf numFmtId="0" fontId="3" fillId="2" borderId="0" xfId="0" applyFont="1" applyFill="1"/>
    <xf numFmtId="0" fontId="2" fillId="2" borderId="0" xfId="0" applyFont="1" applyFill="1" applyAlignment="1">
      <alignment horizontal="left"/>
    </xf>
    <xf numFmtId="0" fontId="8" fillId="2" borderId="5" xfId="0" applyFont="1" applyFill="1" applyBorder="1"/>
    <xf numFmtId="0" fontId="2" fillId="2" borderId="6" xfId="0" applyFont="1" applyFill="1" applyBorder="1"/>
    <xf numFmtId="0" fontId="2" fillId="2" borderId="7" xfId="0" applyFont="1" applyFill="1" applyBorder="1"/>
    <xf numFmtId="0" fontId="7" fillId="2" borderId="9" xfId="1" applyFill="1" applyBorder="1"/>
    <xf numFmtId="0" fontId="7" fillId="2" borderId="0" xfId="1" applyFill="1"/>
    <xf numFmtId="0" fontId="5" fillId="2" borderId="0" xfId="0" applyFont="1" applyFill="1"/>
    <xf numFmtId="0" fontId="30" fillId="0" borderId="18" xfId="0" applyFont="1" applyBorder="1" applyAlignment="1">
      <alignment horizontal="center" vertical="center"/>
    </xf>
    <xf numFmtId="0" fontId="30" fillId="0" borderId="0" xfId="0" applyFont="1"/>
    <xf numFmtId="0" fontId="16" fillId="0" borderId="0" xfId="0" applyFont="1"/>
    <xf numFmtId="0" fontId="38" fillId="0" borderId="0" xfId="0" applyFont="1"/>
    <xf numFmtId="0" fontId="7" fillId="2" borderId="1" xfId="1" applyFill="1" applyBorder="1"/>
    <xf numFmtId="0" fontId="4" fillId="2" borderId="0" xfId="0" applyFont="1" applyFill="1" applyAlignment="1">
      <alignment horizontal="left" wrapText="1"/>
    </xf>
    <xf numFmtId="0" fontId="2" fillId="2" borderId="0" xfId="0" applyFont="1" applyFill="1" applyAlignment="1">
      <alignment horizontal="left" wrapText="1"/>
    </xf>
    <xf numFmtId="0" fontId="2" fillId="2" borderId="0" xfId="0" applyFont="1" applyFill="1" applyAlignment="1">
      <alignment vertical="center" wrapText="1"/>
    </xf>
    <xf numFmtId="0" fontId="39" fillId="5" borderId="19" xfId="1" applyFont="1" applyFill="1" applyBorder="1" applyAlignment="1">
      <alignment vertical="center"/>
    </xf>
    <xf numFmtId="0" fontId="10" fillId="5" borderId="20" xfId="1" applyFont="1" applyFill="1" applyBorder="1" applyAlignment="1">
      <alignment vertical="center"/>
    </xf>
    <xf numFmtId="0" fontId="10" fillId="5" borderId="21" xfId="1" applyFont="1" applyFill="1" applyBorder="1" applyAlignment="1">
      <alignment vertical="center"/>
    </xf>
    <xf numFmtId="0" fontId="40" fillId="5" borderId="19" xfId="1" applyFont="1" applyFill="1" applyBorder="1" applyAlignment="1">
      <alignment vertical="center"/>
    </xf>
    <xf numFmtId="0" fontId="20" fillId="2" borderId="0" xfId="0" applyFont="1" applyFill="1" applyAlignment="1">
      <alignment horizontal="right"/>
    </xf>
    <xf numFmtId="0" fontId="44" fillId="0" borderId="0" xfId="2" applyFont="1"/>
    <xf numFmtId="0" fontId="1" fillId="0" borderId="0" xfId="2" applyFont="1"/>
    <xf numFmtId="0" fontId="11" fillId="0" borderId="0" xfId="2"/>
    <xf numFmtId="166" fontId="2" fillId="0" borderId="0" xfId="0" applyNumberFormat="1" applyFont="1" applyAlignment="1">
      <alignment wrapText="1"/>
    </xf>
    <xf numFmtId="0" fontId="46" fillId="2" borderId="1" xfId="0" applyFont="1" applyFill="1" applyBorder="1" applyAlignment="1">
      <alignment horizontal="left"/>
    </xf>
    <xf numFmtId="0" fontId="20" fillId="0" borderId="0" xfId="0" applyFont="1" applyAlignment="1">
      <alignment wrapText="1"/>
    </xf>
    <xf numFmtId="49" fontId="20" fillId="0" borderId="0" xfId="0" applyNumberFormat="1" applyFont="1" applyAlignment="1">
      <alignment horizontal="right" wrapText="1"/>
    </xf>
    <xf numFmtId="0" fontId="20" fillId="0" borderId="0" xfId="0" applyFont="1" applyAlignment="1">
      <alignment horizontal="left" vertical="center" wrapText="1"/>
    </xf>
    <xf numFmtId="0" fontId="54" fillId="0" borderId="0" xfId="0" applyFont="1" applyAlignment="1">
      <alignment vertical="top" wrapText="1"/>
    </xf>
    <xf numFmtId="0" fontId="20" fillId="0" borderId="0" xfId="0" applyFont="1" applyAlignment="1">
      <alignment horizontal="left" vertical="top" wrapText="1"/>
    </xf>
    <xf numFmtId="0" fontId="56" fillId="2" borderId="0" xfId="0" applyFont="1" applyFill="1" applyAlignment="1">
      <alignment horizontal="left" vertical="center" wrapText="1"/>
    </xf>
    <xf numFmtId="0" fontId="52" fillId="0" borderId="0" xfId="0" applyFont="1" applyAlignment="1">
      <alignment horizontal="left" vertical="center" wrapText="1"/>
    </xf>
    <xf numFmtId="0" fontId="58" fillId="0" borderId="0" xfId="2" applyFont="1"/>
    <xf numFmtId="0" fontId="54" fillId="0" borderId="0" xfId="0" applyFont="1" applyAlignment="1">
      <alignment vertical="top"/>
    </xf>
    <xf numFmtId="0" fontId="58" fillId="0" borderId="1" xfId="2" applyFont="1" applyBorder="1" applyAlignment="1">
      <alignment horizontal="center" vertical="center"/>
    </xf>
    <xf numFmtId="0" fontId="46" fillId="2" borderId="0" xfId="0" applyFont="1" applyFill="1" applyAlignment="1">
      <alignment horizontal="left"/>
    </xf>
    <xf numFmtId="0" fontId="0" fillId="6" borderId="0" xfId="0" applyFill="1"/>
    <xf numFmtId="0" fontId="3" fillId="0" borderId="0" xfId="0" applyFont="1" applyAlignment="1">
      <alignment wrapText="1"/>
    </xf>
    <xf numFmtId="49" fontId="29" fillId="0" borderId="1" xfId="0" applyNumberFormat="1" applyFont="1" applyBorder="1" applyAlignment="1">
      <alignment horizontal="center"/>
    </xf>
    <xf numFmtId="0" fontId="2" fillId="0" borderId="0" xfId="0" applyFont="1" applyAlignment="1">
      <alignment horizontal="left"/>
    </xf>
    <xf numFmtId="20" fontId="5" fillId="0" borderId="22" xfId="0" applyNumberFormat="1" applyFont="1" applyBorder="1" applyAlignment="1">
      <alignment horizontal="center"/>
    </xf>
    <xf numFmtId="0" fontId="2" fillId="0" borderId="11" xfId="0" applyFont="1" applyBorder="1"/>
    <xf numFmtId="164" fontId="17" fillId="0" borderId="22" xfId="0" applyNumberFormat="1" applyFont="1" applyBorder="1"/>
    <xf numFmtId="0" fontId="2" fillId="0" borderId="12" xfId="0" applyFont="1" applyBorder="1"/>
    <xf numFmtId="0" fontId="2" fillId="0" borderId="11" xfId="0" applyFont="1" applyBorder="1" applyAlignment="1">
      <alignment horizontal="center"/>
    </xf>
    <xf numFmtId="164" fontId="17" fillId="0" borderId="24" xfId="0" applyNumberFormat="1" applyFont="1" applyBorder="1" applyAlignment="1">
      <alignment horizontal="right"/>
    </xf>
    <xf numFmtId="0" fontId="21" fillId="0" borderId="21" xfId="0" applyFont="1" applyBorder="1"/>
    <xf numFmtId="164" fontId="17" fillId="0" borderId="24" xfId="0" applyNumberFormat="1" applyFont="1" applyBorder="1"/>
    <xf numFmtId="0" fontId="27" fillId="0" borderId="0" xfId="0" applyFont="1" applyAlignment="1">
      <alignment horizontal="center" vertical="center" wrapText="1"/>
    </xf>
    <xf numFmtId="0" fontId="30" fillId="0" borderId="8" xfId="0" applyFont="1" applyBorder="1" applyAlignment="1">
      <alignment horizontal="center" vertical="center"/>
    </xf>
    <xf numFmtId="0" fontId="30" fillId="0" borderId="0" xfId="0" applyFont="1" applyAlignment="1">
      <alignment horizontal="center" vertical="center"/>
    </xf>
    <xf numFmtId="0" fontId="49" fillId="0" borderId="0" xfId="0" applyFont="1" applyAlignment="1">
      <alignment horizontal="center" vertical="center" wrapText="1"/>
    </xf>
    <xf numFmtId="164" fontId="49" fillId="0" borderId="0" xfId="0" applyNumberFormat="1" applyFont="1" applyAlignment="1">
      <alignment horizontal="center"/>
    </xf>
    <xf numFmtId="164" fontId="2" fillId="0" borderId="0" xfId="0" applyNumberFormat="1" applyFont="1" applyAlignment="1">
      <alignment horizontal="center" vertical="center"/>
    </xf>
    <xf numFmtId="0" fontId="50" fillId="0" borderId="1" xfId="2" applyFont="1" applyBorder="1" applyAlignment="1">
      <alignment horizontal="center" vertical="center" wrapText="1"/>
    </xf>
    <xf numFmtId="0" fontId="50" fillId="0" borderId="1" xfId="2" applyFont="1" applyBorder="1" applyAlignment="1">
      <alignment horizontal="center" vertical="center"/>
    </xf>
    <xf numFmtId="1" fontId="20" fillId="0" borderId="1" xfId="0" applyNumberFormat="1" applyFont="1" applyBorder="1" applyAlignment="1">
      <alignment horizontal="center" vertical="top" wrapText="1"/>
    </xf>
    <xf numFmtId="0" fontId="48" fillId="0" borderId="1" xfId="0" applyFont="1" applyBorder="1" applyAlignment="1">
      <alignment horizontal="center" vertical="center"/>
    </xf>
    <xf numFmtId="0" fontId="20" fillId="0" borderId="1" xfId="0" applyFont="1" applyBorder="1" applyAlignment="1">
      <alignment horizontal="center" vertical="top" wrapText="1"/>
    </xf>
    <xf numFmtId="1" fontId="61" fillId="3" borderId="1" xfId="0" applyNumberFormat="1" applyFont="1" applyFill="1" applyBorder="1" applyAlignment="1">
      <alignment horizontal="center" vertical="top" wrapText="1"/>
    </xf>
    <xf numFmtId="0" fontId="64" fillId="0" borderId="38" xfId="17" applyFont="1" applyBorder="1" applyAlignment="1">
      <alignment vertical="center"/>
    </xf>
    <xf numFmtId="0" fontId="66" fillId="0" borderId="0" xfId="17" applyFont="1" applyAlignment="1">
      <alignment vertical="center"/>
    </xf>
    <xf numFmtId="0" fontId="66" fillId="0" borderId="0" xfId="17" applyFont="1" applyAlignment="1">
      <alignment vertical="center" wrapText="1"/>
    </xf>
    <xf numFmtId="0" fontId="62" fillId="0" borderId="0" xfId="17" applyAlignment="1">
      <alignment vertical="center"/>
    </xf>
    <xf numFmtId="0" fontId="67" fillId="0" borderId="0" xfId="17" applyFont="1" applyAlignment="1">
      <alignment vertical="center"/>
    </xf>
    <xf numFmtId="0" fontId="67" fillId="0" borderId="36" xfId="17" applyFont="1" applyBorder="1" applyAlignment="1">
      <alignment horizontal="left" vertical="top"/>
    </xf>
    <xf numFmtId="0" fontId="67" fillId="0" borderId="0" xfId="17" applyFont="1" applyAlignment="1" applyProtection="1">
      <alignment vertical="center"/>
      <protection hidden="1"/>
    </xf>
    <xf numFmtId="0" fontId="62" fillId="0" borderId="36" xfId="17" applyBorder="1" applyAlignment="1">
      <alignment vertical="center"/>
    </xf>
    <xf numFmtId="0" fontId="67" fillId="0" borderId="0" xfId="17" applyFont="1" applyAlignment="1">
      <alignment horizontal="left" vertical="top"/>
    </xf>
    <xf numFmtId="0" fontId="62" fillId="0" borderId="38" xfId="17" applyBorder="1" applyAlignment="1">
      <alignment vertical="center" wrapText="1"/>
    </xf>
    <xf numFmtId="49" fontId="68" fillId="0" borderId="38" xfId="17" applyNumberFormat="1" applyFont="1" applyBorder="1" applyAlignment="1">
      <alignment vertical="center"/>
    </xf>
    <xf numFmtId="0" fontId="70" fillId="0" borderId="0" xfId="18" applyFont="1" applyBorder="1" applyAlignment="1" applyProtection="1">
      <alignment vertical="top" wrapText="1"/>
    </xf>
    <xf numFmtId="0" fontId="70" fillId="0" borderId="0" xfId="18" applyFont="1" applyBorder="1" applyAlignment="1">
      <alignment vertical="top" wrapText="1"/>
    </xf>
    <xf numFmtId="49" fontId="67" fillId="0" borderId="36" xfId="17" applyNumberFormat="1" applyFont="1" applyBorder="1" applyAlignment="1">
      <alignment horizontal="center" vertical="center"/>
    </xf>
    <xf numFmtId="0" fontId="62" fillId="0" borderId="36" xfId="17" applyBorder="1" applyAlignment="1">
      <alignment horizontal="center" vertical="center"/>
    </xf>
    <xf numFmtId="0" fontId="67" fillId="0" borderId="36" xfId="17" applyFont="1" applyBorder="1" applyAlignment="1">
      <alignment vertical="center" wrapText="1"/>
    </xf>
    <xf numFmtId="0" fontId="62" fillId="0" borderId="0" xfId="17" applyAlignment="1">
      <alignment horizontal="center" vertical="center"/>
    </xf>
    <xf numFmtId="49" fontId="67" fillId="0" borderId="0" xfId="17" applyNumberFormat="1" applyFont="1" applyAlignment="1">
      <alignment horizontal="center" vertical="center"/>
    </xf>
    <xf numFmtId="49" fontId="67" fillId="0" borderId="48" xfId="17" quotePrefix="1" applyNumberFormat="1" applyFont="1" applyBorder="1" applyAlignment="1">
      <alignment horizontal="center" vertical="center"/>
    </xf>
    <xf numFmtId="49" fontId="67" fillId="0" borderId="49" xfId="17" applyNumberFormat="1" applyFont="1" applyBorder="1" applyAlignment="1">
      <alignment horizontal="center" vertical="center"/>
    </xf>
    <xf numFmtId="49" fontId="67" fillId="0" borderId="2" xfId="17" applyNumberFormat="1" applyFont="1" applyBorder="1" applyAlignment="1">
      <alignment horizontal="center" vertical="center"/>
    </xf>
    <xf numFmtId="49" fontId="67" fillId="0" borderId="48" xfId="17" applyNumberFormat="1" applyFont="1" applyBorder="1" applyAlignment="1">
      <alignment horizontal="center" vertical="center"/>
    </xf>
    <xf numFmtId="49" fontId="67" fillId="0" borderId="38" xfId="17" applyNumberFormat="1" applyFont="1" applyBorder="1" applyAlignment="1">
      <alignment horizontal="center" vertical="center"/>
    </xf>
    <xf numFmtId="49" fontId="67" fillId="0" borderId="51" xfId="17" applyNumberFormat="1" applyFont="1" applyBorder="1" applyAlignment="1">
      <alignment horizontal="center" vertical="center"/>
    </xf>
    <xf numFmtId="49" fontId="71" fillId="0" borderId="52" xfId="17" applyNumberFormat="1" applyFont="1" applyBorder="1" applyAlignment="1">
      <alignment horizontal="center" vertical="center"/>
    </xf>
    <xf numFmtId="49" fontId="67" fillId="0" borderId="50" xfId="17" applyNumberFormat="1" applyFont="1" applyBorder="1" applyAlignment="1">
      <alignment horizontal="center" vertical="center"/>
    </xf>
    <xf numFmtId="49" fontId="37" fillId="9" borderId="39" xfId="17" quotePrefix="1" applyNumberFormat="1" applyFont="1" applyFill="1" applyBorder="1" applyAlignment="1">
      <alignment horizontal="center" vertical="center"/>
    </xf>
    <xf numFmtId="0" fontId="68" fillId="0" borderId="0" xfId="17" applyFont="1" applyAlignment="1">
      <alignment vertical="center"/>
    </xf>
    <xf numFmtId="0" fontId="68" fillId="0" borderId="0" xfId="17" applyFont="1" applyAlignment="1">
      <alignment vertical="center" wrapText="1"/>
    </xf>
    <xf numFmtId="49" fontId="68" fillId="0" borderId="53" xfId="17" quotePrefix="1" applyNumberFormat="1" applyFont="1" applyBorder="1" applyAlignment="1">
      <alignment horizontal="center" vertical="center"/>
    </xf>
    <xf numFmtId="1" fontId="68" fillId="2" borderId="55" xfId="19" applyNumberFormat="1" applyFont="1" applyFill="1" applyBorder="1" applyAlignment="1" applyProtection="1">
      <alignment horizontal="right" vertical="center"/>
    </xf>
    <xf numFmtId="168" fontId="68" fillId="2" borderId="56" xfId="17" applyNumberFormat="1" applyFont="1" applyFill="1" applyBorder="1" applyAlignment="1">
      <alignment horizontal="right" vertical="center"/>
    </xf>
    <xf numFmtId="168" fontId="67" fillId="0" borderId="57" xfId="17" applyNumberFormat="1" applyFont="1" applyBorder="1" applyAlignment="1">
      <alignment horizontal="right" vertical="center"/>
    </xf>
    <xf numFmtId="168" fontId="67" fillId="2" borderId="56" xfId="17" applyNumberFormat="1" applyFont="1" applyFill="1" applyBorder="1" applyAlignment="1">
      <alignment horizontal="right" vertical="center"/>
    </xf>
    <xf numFmtId="168" fontId="67" fillId="0" borderId="58" xfId="17" applyNumberFormat="1" applyFont="1" applyBorder="1" applyAlignment="1">
      <alignment horizontal="right" vertical="center"/>
    </xf>
    <xf numFmtId="49" fontId="67" fillId="0" borderId="59" xfId="17" quotePrefix="1" applyNumberFormat="1" applyFont="1" applyBorder="1" applyAlignment="1">
      <alignment horizontal="center" vertical="center"/>
    </xf>
    <xf numFmtId="9" fontId="67" fillId="7" borderId="61" xfId="19" applyFont="1" applyFill="1" applyBorder="1" applyAlignment="1" applyProtection="1">
      <alignment horizontal="right" vertical="center"/>
      <protection locked="0"/>
    </xf>
    <xf numFmtId="168" fontId="67" fillId="8" borderId="62" xfId="17" applyNumberFormat="1" applyFont="1" applyFill="1" applyBorder="1" applyAlignment="1" applyProtection="1">
      <alignment horizontal="right" vertical="center"/>
      <protection locked="0"/>
    </xf>
    <xf numFmtId="168" fontId="67" fillId="0" borderId="59" xfId="17" applyNumberFormat="1" applyFont="1" applyBorder="1" applyAlignment="1">
      <alignment horizontal="right" vertical="center"/>
    </xf>
    <xf numFmtId="168" fontId="67" fillId="0" borderId="63" xfId="17" applyNumberFormat="1" applyFont="1" applyBorder="1" applyAlignment="1">
      <alignment horizontal="right" vertical="center"/>
    </xf>
    <xf numFmtId="0" fontId="62" fillId="0" borderId="0" xfId="17" applyAlignment="1">
      <alignment vertical="center" wrapText="1"/>
    </xf>
    <xf numFmtId="168" fontId="67" fillId="0" borderId="64" xfId="17" applyNumberFormat="1" applyFont="1" applyBorder="1" applyAlignment="1">
      <alignment horizontal="right" vertical="center"/>
    </xf>
    <xf numFmtId="168" fontId="67" fillId="0" borderId="67" xfId="17" applyNumberFormat="1" applyFont="1" applyBorder="1" applyAlignment="1">
      <alignment horizontal="right" vertical="center"/>
    </xf>
    <xf numFmtId="9" fontId="68" fillId="10" borderId="1" xfId="19" applyFont="1" applyFill="1" applyBorder="1" applyAlignment="1" applyProtection="1">
      <alignment horizontal="right" vertical="center"/>
    </xf>
    <xf numFmtId="168" fontId="68" fillId="11" borderId="68" xfId="17" applyNumberFormat="1" applyFont="1" applyFill="1" applyBorder="1" applyAlignment="1">
      <alignment horizontal="right" vertical="center"/>
    </xf>
    <xf numFmtId="168" fontId="68" fillId="0" borderId="39" xfId="17" applyNumberFormat="1" applyFont="1" applyBorder="1" applyAlignment="1">
      <alignment horizontal="right" vertical="center"/>
    </xf>
    <xf numFmtId="168" fontId="68" fillId="0" borderId="4" xfId="17" applyNumberFormat="1" applyFont="1" applyBorder="1" applyAlignment="1">
      <alignment horizontal="right" vertical="center"/>
    </xf>
    <xf numFmtId="168" fontId="67" fillId="0" borderId="53" xfId="17" applyNumberFormat="1" applyFont="1" applyBorder="1" applyAlignment="1">
      <alignment horizontal="right" vertical="center"/>
    </xf>
    <xf numFmtId="168" fontId="67" fillId="0" borderId="69" xfId="17" applyNumberFormat="1" applyFont="1" applyBorder="1" applyAlignment="1">
      <alignment horizontal="right" vertical="center"/>
    </xf>
    <xf numFmtId="9" fontId="68" fillId="0" borderId="1" xfId="19" applyFont="1" applyBorder="1" applyAlignment="1" applyProtection="1">
      <alignment horizontal="right" vertical="center"/>
    </xf>
    <xf numFmtId="168" fontId="67" fillId="11" borderId="68" xfId="17" applyNumberFormat="1" applyFont="1" applyFill="1" applyBorder="1" applyAlignment="1">
      <alignment horizontal="right" vertical="center"/>
    </xf>
    <xf numFmtId="168" fontId="68" fillId="0" borderId="39" xfId="19" applyNumberFormat="1" applyFont="1" applyBorder="1" applyAlignment="1" applyProtection="1">
      <alignment horizontal="right" vertical="center"/>
    </xf>
    <xf numFmtId="168" fontId="68" fillId="0" borderId="4" xfId="19" applyNumberFormat="1" applyFont="1" applyBorder="1" applyAlignment="1" applyProtection="1">
      <alignment horizontal="right" vertical="center"/>
    </xf>
    <xf numFmtId="1" fontId="67" fillId="0" borderId="55" xfId="17" applyNumberFormat="1" applyFont="1" applyBorder="1" applyAlignment="1">
      <alignment horizontal="right" vertical="center"/>
    </xf>
    <xf numFmtId="168" fontId="67" fillId="0" borderId="56" xfId="17" applyNumberFormat="1" applyFont="1" applyBorder="1" applyAlignment="1">
      <alignment horizontal="right" vertical="center"/>
    </xf>
    <xf numFmtId="49" fontId="67" fillId="0" borderId="59" xfId="17" applyNumberFormat="1" applyFont="1" applyBorder="1" applyAlignment="1">
      <alignment horizontal="center" vertical="center"/>
    </xf>
    <xf numFmtId="168" fontId="62" fillId="8" borderId="62" xfId="17" applyNumberFormat="1" applyFill="1" applyBorder="1" applyAlignment="1" applyProtection="1">
      <alignment horizontal="right" vertical="center"/>
      <protection locked="0"/>
    </xf>
    <xf numFmtId="9" fontId="37" fillId="0" borderId="1" xfId="19" applyFont="1" applyFill="1" applyBorder="1" applyAlignment="1" applyProtection="1">
      <alignment horizontal="right" vertical="center"/>
    </xf>
    <xf numFmtId="168" fontId="37" fillId="11" borderId="68" xfId="17" applyNumberFormat="1" applyFont="1" applyFill="1" applyBorder="1" applyAlignment="1">
      <alignment horizontal="right" vertical="center"/>
    </xf>
    <xf numFmtId="168" fontId="37" fillId="0" borderId="39" xfId="19" applyNumberFormat="1" applyFont="1" applyFill="1" applyBorder="1" applyAlignment="1" applyProtection="1">
      <alignment horizontal="right" vertical="center"/>
    </xf>
    <xf numFmtId="168" fontId="37" fillId="0" borderId="4" xfId="19" applyNumberFormat="1" applyFont="1" applyFill="1" applyBorder="1" applyAlignment="1" applyProtection="1">
      <alignment horizontal="right" vertical="center"/>
    </xf>
    <xf numFmtId="1" fontId="37" fillId="0" borderId="1" xfId="17" applyNumberFormat="1" applyFont="1" applyBorder="1" applyAlignment="1">
      <alignment horizontal="right" vertical="center"/>
    </xf>
    <xf numFmtId="168" fontId="37" fillId="0" borderId="68" xfId="17" applyNumberFormat="1" applyFont="1" applyBorder="1" applyAlignment="1">
      <alignment horizontal="right" vertical="center"/>
    </xf>
    <xf numFmtId="168" fontId="37" fillId="0" borderId="39" xfId="19" applyNumberFormat="1" applyFont="1" applyBorder="1" applyAlignment="1" applyProtection="1">
      <alignment horizontal="right" vertical="center"/>
    </xf>
    <xf numFmtId="168" fontId="37" fillId="0" borderId="4" xfId="19" applyNumberFormat="1" applyFont="1" applyBorder="1" applyAlignment="1" applyProtection="1">
      <alignment horizontal="right" vertical="center"/>
    </xf>
    <xf numFmtId="1" fontId="22" fillId="0" borderId="1" xfId="17" applyNumberFormat="1" applyFont="1" applyBorder="1" applyAlignment="1">
      <alignment horizontal="right" vertical="center"/>
    </xf>
    <xf numFmtId="168" fontId="22" fillId="0" borderId="68" xfId="17" applyNumberFormat="1" applyFont="1" applyBorder="1" applyAlignment="1">
      <alignment horizontal="right" vertical="center"/>
    </xf>
    <xf numFmtId="168" fontId="37" fillId="0" borderId="39" xfId="17" applyNumberFormat="1" applyFont="1" applyBorder="1" applyAlignment="1">
      <alignment horizontal="right" vertical="center"/>
    </xf>
    <xf numFmtId="0" fontId="62" fillId="0" borderId="0" xfId="17" applyAlignment="1">
      <alignment horizontal="left" vertical="center" wrapText="1"/>
    </xf>
    <xf numFmtId="0" fontId="67" fillId="0" borderId="0" xfId="17" applyFont="1"/>
    <xf numFmtId="0" fontId="62" fillId="0" borderId="0" xfId="17" applyAlignment="1" applyProtection="1">
      <alignment vertical="center"/>
      <protection hidden="1"/>
    </xf>
    <xf numFmtId="0" fontId="13" fillId="0" borderId="0" xfId="20" applyAlignment="1">
      <alignment vertical="top"/>
    </xf>
    <xf numFmtId="0" fontId="13" fillId="0" borderId="0" xfId="20" applyAlignment="1">
      <alignment horizontal="left" vertical="center"/>
    </xf>
    <xf numFmtId="0" fontId="13" fillId="0" borderId="0" xfId="20"/>
    <xf numFmtId="0" fontId="13" fillId="0" borderId="0" xfId="20" applyAlignment="1">
      <alignment wrapText="1"/>
    </xf>
    <xf numFmtId="49" fontId="67" fillId="0" borderId="60" xfId="17" applyNumberFormat="1" applyFont="1" applyBorder="1" applyAlignment="1">
      <alignment horizontal="left" vertical="center" wrapText="1"/>
    </xf>
    <xf numFmtId="49" fontId="67" fillId="0" borderId="59" xfId="17" applyNumberFormat="1" applyFont="1" applyBorder="1" applyAlignment="1">
      <alignment horizontal="left" vertical="center" wrapText="1"/>
    </xf>
    <xf numFmtId="0" fontId="20" fillId="0" borderId="1" xfId="0" applyFont="1" applyBorder="1" applyAlignment="1">
      <alignment horizontal="left" vertical="center"/>
    </xf>
    <xf numFmtId="0" fontId="20" fillId="0" borderId="1" xfId="0" applyFont="1" applyBorder="1" applyAlignment="1">
      <alignment horizontal="left" vertical="center" wrapText="1"/>
    </xf>
    <xf numFmtId="3" fontId="56" fillId="0" borderId="1" xfId="0" applyNumberFormat="1" applyFont="1" applyBorder="1" applyAlignment="1">
      <alignment horizontal="center" vertical="center"/>
    </xf>
    <xf numFmtId="165" fontId="20" fillId="0" borderId="1" xfId="0" applyNumberFormat="1" applyFont="1" applyBorder="1" applyAlignment="1">
      <alignment horizontal="center" vertical="center" wrapText="1"/>
    </xf>
    <xf numFmtId="4" fontId="20" fillId="0" borderId="1" xfId="0" applyNumberFormat="1" applyFont="1" applyBorder="1" applyAlignment="1">
      <alignment horizontal="center" vertical="center"/>
    </xf>
    <xf numFmtId="49" fontId="67" fillId="0" borderId="70" xfId="17" quotePrefix="1" applyNumberFormat="1" applyFont="1" applyBorder="1" applyAlignment="1">
      <alignment horizontal="center" vertical="center"/>
    </xf>
    <xf numFmtId="0" fontId="67" fillId="0" borderId="71" xfId="17" applyFont="1" applyBorder="1" applyAlignment="1">
      <alignment horizontal="left" vertical="center" wrapText="1"/>
    </xf>
    <xf numFmtId="0" fontId="68" fillId="0" borderId="70" xfId="17" applyFont="1" applyBorder="1" applyAlignment="1">
      <alignment horizontal="left" vertical="center" wrapText="1"/>
    </xf>
    <xf numFmtId="9" fontId="68" fillId="7" borderId="72" xfId="19" applyFont="1" applyFill="1" applyBorder="1" applyAlignment="1" applyProtection="1">
      <alignment horizontal="right" vertical="center"/>
    </xf>
    <xf numFmtId="168" fontId="68" fillId="8" borderId="73" xfId="17" applyNumberFormat="1" applyFont="1" applyFill="1" applyBorder="1" applyAlignment="1">
      <alignment horizontal="right" vertical="center"/>
    </xf>
    <xf numFmtId="168" fontId="67" fillId="0" borderId="70" xfId="17" applyNumberFormat="1" applyFont="1" applyBorder="1" applyAlignment="1">
      <alignment horizontal="right" vertical="center"/>
    </xf>
    <xf numFmtId="168" fontId="67" fillId="8" borderId="73" xfId="17" applyNumberFormat="1" applyFont="1" applyFill="1" applyBorder="1" applyAlignment="1">
      <alignment horizontal="right" vertical="center"/>
    </xf>
    <xf numFmtId="168" fontId="67" fillId="0" borderId="74" xfId="17" applyNumberFormat="1" applyFont="1" applyBorder="1" applyAlignment="1">
      <alignment horizontal="right" vertical="center"/>
    </xf>
    <xf numFmtId="49" fontId="68" fillId="0" borderId="70" xfId="17" quotePrefix="1" applyNumberFormat="1" applyFont="1" applyBorder="1" applyAlignment="1">
      <alignment horizontal="center" vertical="center"/>
    </xf>
    <xf numFmtId="9" fontId="67" fillId="2" borderId="61" xfId="19" applyFont="1" applyFill="1" applyBorder="1" applyAlignment="1" applyProtection="1">
      <alignment horizontal="right" vertical="center"/>
      <protection locked="0"/>
    </xf>
    <xf numFmtId="168" fontId="67" fillId="2" borderId="62" xfId="17" applyNumberFormat="1" applyFont="1" applyFill="1" applyBorder="1" applyAlignment="1" applyProtection="1">
      <alignment horizontal="right" vertical="center"/>
      <protection locked="0"/>
    </xf>
    <xf numFmtId="168" fontId="67" fillId="2" borderId="59" xfId="17" applyNumberFormat="1" applyFont="1" applyFill="1" applyBorder="1" applyAlignment="1">
      <alignment horizontal="right" vertical="center"/>
    </xf>
    <xf numFmtId="0" fontId="37" fillId="0" borderId="35" xfId="20" applyFont="1" applyBorder="1" applyAlignment="1">
      <alignment vertical="top"/>
    </xf>
    <xf numFmtId="0" fontId="22" fillId="0" borderId="1" xfId="20" applyFont="1" applyBorder="1" applyAlignment="1">
      <alignment horizontal="left" vertical="top" wrapText="1"/>
    </xf>
    <xf numFmtId="0" fontId="37" fillId="0" borderId="3" xfId="20" applyFont="1" applyBorder="1" applyAlignment="1">
      <alignment vertical="top"/>
    </xf>
    <xf numFmtId="0" fontId="37" fillId="0" borderId="0" xfId="20" applyFont="1" applyAlignment="1">
      <alignment vertical="top" wrapText="1"/>
    </xf>
    <xf numFmtId="0" fontId="37" fillId="0" borderId="35" xfId="20" applyFont="1" applyBorder="1" applyAlignment="1">
      <alignment horizontal="center" vertical="top" wrapText="1"/>
    </xf>
    <xf numFmtId="0" fontId="37" fillId="0" borderId="35" xfId="20" applyFont="1" applyBorder="1" applyAlignment="1">
      <alignment horizontal="center" vertical="top"/>
    </xf>
    <xf numFmtId="0" fontId="37" fillId="0" borderId="1" xfId="20" applyFont="1" applyBorder="1" applyAlignment="1">
      <alignment horizontal="center" vertical="top" wrapText="1"/>
    </xf>
    <xf numFmtId="49" fontId="22" fillId="0" borderId="15" xfId="20" applyNumberFormat="1" applyFont="1" applyBorder="1" applyAlignment="1">
      <alignment horizontal="left" vertical="center"/>
    </xf>
    <xf numFmtId="0" fontId="37" fillId="0" borderId="37" xfId="20" applyFont="1" applyBorder="1" applyAlignment="1">
      <alignment horizontal="left" vertical="center" wrapText="1"/>
    </xf>
    <xf numFmtId="0" fontId="22" fillId="0" borderId="36" xfId="20" applyFont="1" applyBorder="1" applyAlignment="1">
      <alignment horizontal="left" vertical="center"/>
    </xf>
    <xf numFmtId="0" fontId="22" fillId="0" borderId="15" xfId="20" applyFont="1" applyBorder="1" applyAlignment="1">
      <alignment horizontal="left" vertical="center"/>
    </xf>
    <xf numFmtId="0" fontId="22" fillId="0" borderId="13" xfId="20" applyFont="1" applyBorder="1" applyAlignment="1">
      <alignment horizontal="left" vertical="center" wrapText="1"/>
    </xf>
    <xf numFmtId="49" fontId="22" fillId="0" borderId="3" xfId="20" applyNumberFormat="1" applyFont="1" applyBorder="1" applyAlignment="1">
      <alignment horizontal="left" vertical="center"/>
    </xf>
    <xf numFmtId="0" fontId="37" fillId="0" borderId="2" xfId="20" applyFont="1" applyBorder="1" applyAlignment="1">
      <alignment horizontal="left" vertical="center" wrapText="1"/>
    </xf>
    <xf numFmtId="0" fontId="22" fillId="0" borderId="0" xfId="20" applyFont="1" applyAlignment="1">
      <alignment horizontal="left" vertical="center"/>
    </xf>
    <xf numFmtId="0" fontId="22" fillId="0" borderId="3" xfId="20" applyFont="1" applyBorder="1" applyAlignment="1">
      <alignment horizontal="left" vertical="center"/>
    </xf>
    <xf numFmtId="0" fontId="22" fillId="0" borderId="48" xfId="20" applyFont="1" applyBorder="1" applyAlignment="1">
      <alignment horizontal="left" vertical="center" wrapText="1"/>
    </xf>
    <xf numFmtId="0" fontId="22" fillId="0" borderId="2" xfId="20" applyFont="1" applyBorder="1" applyAlignment="1">
      <alignment horizontal="left" vertical="center" wrapText="1"/>
    </xf>
    <xf numFmtId="0" fontId="22" fillId="0" borderId="0" xfId="20" applyFont="1" applyAlignment="1">
      <alignment horizontal="center" vertical="center"/>
    </xf>
    <xf numFmtId="49" fontId="22" fillId="0" borderId="2" xfId="17" applyNumberFormat="1" applyFont="1" applyBorder="1" applyAlignment="1" applyProtection="1">
      <alignment horizontal="left" vertical="center" wrapText="1"/>
      <protection locked="0"/>
    </xf>
    <xf numFmtId="0" fontId="22" fillId="0" borderId="3" xfId="20" applyFont="1" applyBorder="1" applyAlignment="1">
      <alignment horizontal="left" vertical="center" wrapText="1"/>
    </xf>
    <xf numFmtId="0" fontId="22" fillId="0" borderId="48" xfId="20" applyFont="1" applyBorder="1" applyAlignment="1">
      <alignment horizontal="left" vertical="top" wrapText="1"/>
    </xf>
    <xf numFmtId="49" fontId="37" fillId="0" borderId="2" xfId="17" applyNumberFormat="1" applyFont="1" applyBorder="1" applyAlignment="1" applyProtection="1">
      <alignment horizontal="left" vertical="center" wrapText="1"/>
      <protection locked="0"/>
    </xf>
    <xf numFmtId="49" fontId="22" fillId="0" borderId="14" xfId="20" applyNumberFormat="1" applyFont="1" applyBorder="1" applyAlignment="1">
      <alignment horizontal="left" vertical="center"/>
    </xf>
    <xf numFmtId="0" fontId="22" fillId="0" borderId="50" xfId="20" applyFont="1" applyBorder="1" applyAlignment="1">
      <alignment horizontal="left" vertical="center" wrapText="1"/>
    </xf>
    <xf numFmtId="0" fontId="22" fillId="0" borderId="14" xfId="20" applyFont="1" applyBorder="1" applyAlignment="1">
      <alignment horizontal="left" vertical="center" wrapText="1"/>
    </xf>
    <xf numFmtId="0" fontId="22" fillId="0" borderId="51" xfId="20" applyFont="1" applyBorder="1" applyAlignment="1">
      <alignment horizontal="left" vertical="center" wrapText="1"/>
    </xf>
    <xf numFmtId="0" fontId="37" fillId="0" borderId="1" xfId="20" applyFont="1" applyBorder="1" applyAlignment="1">
      <alignment horizontal="center" vertical="top"/>
    </xf>
    <xf numFmtId="0" fontId="22" fillId="12" borderId="15" xfId="20" applyFont="1" applyFill="1" applyBorder="1" applyAlignment="1">
      <alignment vertical="top"/>
    </xf>
    <xf numFmtId="0" fontId="22" fillId="12" borderId="13" xfId="20" applyFont="1" applyFill="1" applyBorder="1" applyAlignment="1">
      <alignment vertical="top" wrapText="1"/>
    </xf>
    <xf numFmtId="0" fontId="22" fillId="0" borderId="3" xfId="20" quotePrefix="1" applyFont="1" applyBorder="1" applyAlignment="1">
      <alignment horizontal="left" vertical="center"/>
    </xf>
    <xf numFmtId="49" fontId="37" fillId="0" borderId="2" xfId="17" applyNumberFormat="1" applyFont="1" applyBorder="1" applyAlignment="1">
      <alignment horizontal="left" vertical="center" wrapText="1"/>
    </xf>
    <xf numFmtId="0" fontId="22" fillId="0" borderId="0" xfId="20" applyFont="1" applyAlignment="1">
      <alignment horizontal="center" vertical="top"/>
    </xf>
    <xf numFmtId="0" fontId="22" fillId="0" borderId="15" xfId="20" applyFont="1" applyBorder="1" applyAlignment="1">
      <alignment vertical="top"/>
    </xf>
    <xf numFmtId="0" fontId="22" fillId="0" borderId="13" xfId="20" applyFont="1" applyBorder="1" applyAlignment="1">
      <alignment horizontal="center" vertical="top" wrapText="1"/>
    </xf>
    <xf numFmtId="49" fontId="17" fillId="0" borderId="2" xfId="17" applyNumberFormat="1" applyFont="1" applyBorder="1" applyAlignment="1">
      <alignment horizontal="left" vertical="center" wrapText="1"/>
    </xf>
    <xf numFmtId="0" fontId="22" fillId="0" borderId="3" xfId="20" applyFont="1" applyBorder="1" applyAlignment="1">
      <alignment vertical="top"/>
    </xf>
    <xf numFmtId="0" fontId="22" fillId="0" borderId="48" xfId="20" applyFont="1" applyBorder="1" applyAlignment="1">
      <alignment vertical="top" wrapText="1"/>
    </xf>
    <xf numFmtId="49" fontId="22" fillId="0" borderId="2" xfId="17" applyNumberFormat="1" applyFont="1" applyBorder="1" applyAlignment="1">
      <alignment horizontal="left" vertical="center" wrapText="1"/>
    </xf>
    <xf numFmtId="0" fontId="16" fillId="0" borderId="0" xfId="20" applyFont="1" applyAlignment="1">
      <alignment vertical="top"/>
    </xf>
    <xf numFmtId="49" fontId="22" fillId="0" borderId="2" xfId="17" quotePrefix="1" applyNumberFormat="1" applyFont="1" applyBorder="1" applyAlignment="1">
      <alignment horizontal="left" vertical="center" wrapText="1"/>
    </xf>
    <xf numFmtId="0" fontId="17" fillId="0" borderId="0" xfId="20" applyFont="1" applyAlignment="1">
      <alignment horizontal="center" vertical="top"/>
    </xf>
    <xf numFmtId="0" fontId="22" fillId="0" borderId="3" xfId="17" quotePrefix="1" applyFont="1" applyBorder="1" applyAlignment="1">
      <alignment horizontal="left" vertical="center"/>
    </xf>
    <xf numFmtId="0" fontId="22" fillId="0" borderId="14" xfId="17" quotePrefix="1" applyFont="1" applyBorder="1" applyAlignment="1">
      <alignment horizontal="left" vertical="center"/>
    </xf>
    <xf numFmtId="49" fontId="22" fillId="0" borderId="50" xfId="17" applyNumberFormat="1" applyFont="1" applyBorder="1" applyAlignment="1">
      <alignment horizontal="left" vertical="center" wrapText="1"/>
    </xf>
    <xf numFmtId="0" fontId="22" fillId="0" borderId="14" xfId="20" applyFont="1" applyBorder="1" applyAlignment="1">
      <alignment vertical="top"/>
    </xf>
    <xf numFmtId="0" fontId="22" fillId="0" borderId="51" xfId="20" applyFont="1" applyBorder="1" applyAlignment="1">
      <alignment horizontal="left" vertical="top" wrapText="1"/>
    </xf>
    <xf numFmtId="49" fontId="37" fillId="0" borderId="14" xfId="20" applyNumberFormat="1" applyFont="1" applyBorder="1" applyAlignment="1">
      <alignment vertical="top"/>
    </xf>
    <xf numFmtId="0" fontId="22" fillId="0" borderId="38" xfId="20" applyFont="1" applyBorder="1" applyAlignment="1">
      <alignment vertical="top"/>
    </xf>
    <xf numFmtId="49" fontId="37" fillId="0" borderId="35" xfId="20" applyNumberFormat="1" applyFont="1" applyBorder="1" applyAlignment="1">
      <alignment horizontal="left" vertical="top"/>
    </xf>
    <xf numFmtId="0" fontId="22" fillId="0" borderId="4" xfId="20" applyFont="1" applyBorder="1" applyAlignment="1">
      <alignment horizontal="left" vertical="top"/>
    </xf>
    <xf numFmtId="0" fontId="13" fillId="0" borderId="0" xfId="20" applyAlignment="1">
      <alignment horizontal="left" vertical="top"/>
    </xf>
    <xf numFmtId="0" fontId="60" fillId="0" borderId="0" xfId="0" applyFont="1" applyAlignment="1">
      <alignment horizontal="center"/>
    </xf>
    <xf numFmtId="0" fontId="10" fillId="0" borderId="20" xfId="1" applyFont="1" applyFill="1" applyBorder="1" applyAlignment="1">
      <alignment horizontal="center" vertical="center"/>
    </xf>
    <xf numFmtId="0" fontId="57" fillId="0" borderId="0" xfId="0" applyFont="1" applyAlignment="1">
      <alignment horizontal="left" vertical="center" wrapText="1"/>
    </xf>
    <xf numFmtId="0" fontId="2" fillId="0" borderId="19" xfId="0" applyFont="1" applyBorder="1" applyAlignment="1">
      <alignment horizontal="left" vertical="top" wrapText="1"/>
    </xf>
    <xf numFmtId="0" fontId="2" fillId="0" borderId="20" xfId="0" applyFont="1" applyBorder="1" applyAlignment="1">
      <alignment horizontal="left" vertical="top" wrapText="1"/>
    </xf>
    <xf numFmtId="0" fontId="2" fillId="0" borderId="21" xfId="0" applyFont="1" applyBorder="1" applyAlignment="1">
      <alignment horizontal="left" vertical="top" wrapText="1"/>
    </xf>
    <xf numFmtId="0" fontId="2" fillId="2" borderId="8" xfId="0" applyFont="1" applyFill="1" applyBorder="1" applyAlignment="1">
      <alignment horizontal="left" vertical="top" wrapText="1"/>
    </xf>
    <xf numFmtId="0" fontId="2" fillId="2" borderId="0" xfId="0" applyFont="1" applyFill="1" applyAlignment="1">
      <alignment horizontal="left" vertical="top"/>
    </xf>
    <xf numFmtId="0" fontId="2" fillId="2" borderId="9" xfId="0" applyFont="1" applyFill="1" applyBorder="1" applyAlignment="1">
      <alignment horizontal="left" vertical="top"/>
    </xf>
    <xf numFmtId="0" fontId="2" fillId="0" borderId="10" xfId="0" applyFont="1" applyBorder="1" applyAlignment="1">
      <alignment horizontal="left"/>
    </xf>
    <xf numFmtId="0" fontId="2" fillId="0" borderId="11" xfId="0" applyFont="1" applyBorder="1" applyAlignment="1">
      <alignment horizontal="left"/>
    </xf>
    <xf numFmtId="0" fontId="2" fillId="0" borderId="12" xfId="0" applyFont="1" applyBorder="1" applyAlignment="1">
      <alignment horizontal="left"/>
    </xf>
    <xf numFmtId="0" fontId="22" fillId="0" borderId="5" xfId="0" applyFont="1" applyBorder="1" applyAlignment="1">
      <alignment horizontal="left"/>
    </xf>
    <xf numFmtId="0" fontId="22" fillId="0" borderId="6" xfId="0" applyFont="1" applyBorder="1" applyAlignment="1">
      <alignment horizontal="left"/>
    </xf>
    <xf numFmtId="0" fontId="22" fillId="0" borderId="7" xfId="0" applyFont="1" applyBorder="1" applyAlignment="1">
      <alignment horizontal="left"/>
    </xf>
    <xf numFmtId="0" fontId="31" fillId="0" borderId="19" xfId="0" applyFont="1" applyBorder="1" applyAlignment="1">
      <alignment horizontal="center" vertical="top" wrapText="1"/>
    </xf>
    <xf numFmtId="0" fontId="31" fillId="0" borderId="20" xfId="0" applyFont="1" applyBorder="1" applyAlignment="1">
      <alignment horizontal="center" vertical="top" wrapText="1"/>
    </xf>
    <xf numFmtId="0" fontId="31" fillId="0" borderId="21" xfId="0" applyFont="1" applyBorder="1" applyAlignment="1">
      <alignment horizontal="center" vertical="top" wrapText="1"/>
    </xf>
    <xf numFmtId="0" fontId="2" fillId="0" borderId="19" xfId="0" applyFont="1" applyBorder="1" applyAlignment="1">
      <alignment horizontal="left"/>
    </xf>
    <xf numFmtId="0" fontId="2" fillId="0" borderId="20" xfId="0" applyFont="1" applyBorder="1" applyAlignment="1">
      <alignment horizontal="left"/>
    </xf>
    <xf numFmtId="0" fontId="2" fillId="0" borderId="23" xfId="0" applyFont="1" applyBorder="1" applyAlignment="1">
      <alignment horizontal="left"/>
    </xf>
    <xf numFmtId="0" fontId="13" fillId="2" borderId="0" xfId="0" applyFont="1" applyFill="1" applyAlignment="1">
      <alignment horizontal="left" wrapText="1"/>
    </xf>
    <xf numFmtId="0" fontId="2" fillId="2" borderId="0" xfId="0" applyFont="1" applyFill="1" applyAlignment="1">
      <alignment horizontal="left"/>
    </xf>
    <xf numFmtId="0" fontId="2" fillId="0" borderId="8" xfId="0" applyFont="1" applyBorder="1" applyAlignment="1">
      <alignment horizontal="left"/>
    </xf>
    <xf numFmtId="0" fontId="2" fillId="0" borderId="2" xfId="0" applyFont="1" applyBorder="1" applyAlignment="1">
      <alignment horizontal="left"/>
    </xf>
    <xf numFmtId="0" fontId="2" fillId="0" borderId="3" xfId="0" applyFont="1" applyBorder="1" applyAlignment="1">
      <alignment horizontal="left"/>
    </xf>
    <xf numFmtId="0" fontId="2" fillId="0" borderId="0" xfId="0" applyFont="1" applyAlignment="1">
      <alignment horizontal="left"/>
    </xf>
    <xf numFmtId="0" fontId="2" fillId="0" borderId="9" xfId="0" applyFont="1" applyBorder="1" applyAlignment="1">
      <alignment horizontal="left"/>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10" xfId="0" applyFont="1" applyBorder="1" applyAlignment="1">
      <alignment horizontal="left" vertical="center" wrapText="1"/>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25" fillId="2" borderId="10" xfId="0" applyFont="1" applyFill="1" applyBorder="1" applyAlignment="1">
      <alignment horizontal="center" vertical="top" wrapText="1"/>
    </xf>
    <xf numFmtId="0" fontId="0" fillId="2" borderId="11" xfId="0" applyFill="1" applyBorder="1" applyAlignment="1">
      <alignment horizontal="center" vertical="top" wrapText="1"/>
    </xf>
    <xf numFmtId="0" fontId="0" fillId="2" borderId="12" xfId="0" applyFill="1" applyBorder="1" applyAlignment="1">
      <alignment horizontal="center" vertical="top" wrapText="1"/>
    </xf>
    <xf numFmtId="0" fontId="4" fillId="2" borderId="8" xfId="0" applyFont="1" applyFill="1" applyBorder="1" applyAlignment="1">
      <alignment horizontal="left" vertical="top" wrapText="1"/>
    </xf>
    <xf numFmtId="0" fontId="0" fillId="2" borderId="0" xfId="0" applyFill="1" applyAlignment="1">
      <alignment horizontal="left" vertical="top" wrapText="1"/>
    </xf>
    <xf numFmtId="0" fontId="2" fillId="2" borderId="0" xfId="0" applyFont="1" applyFill="1" applyAlignment="1">
      <alignment horizontal="left" vertical="top" wrapText="1"/>
    </xf>
    <xf numFmtId="0" fontId="0" fillId="2" borderId="9" xfId="0" applyFill="1" applyBorder="1" applyAlignment="1">
      <alignment horizontal="left" vertical="top" wrapText="1"/>
    </xf>
    <xf numFmtId="0" fontId="23" fillId="2" borderId="0" xfId="0" applyFont="1" applyFill="1" applyAlignment="1">
      <alignment horizontal="left" vertical="center" wrapText="1"/>
    </xf>
    <xf numFmtId="0" fontId="9" fillId="0" borderId="0" xfId="0" applyFont="1" applyAlignment="1">
      <alignment horizontal="left" vertical="center" wrapText="1"/>
    </xf>
    <xf numFmtId="0" fontId="2" fillId="0" borderId="19" xfId="0" applyFont="1" applyBorder="1" applyAlignment="1">
      <alignment vertical="center" wrapText="1"/>
    </xf>
    <xf numFmtId="0" fontId="0" fillId="0" borderId="21" xfId="0" applyBorder="1" applyAlignment="1">
      <alignment vertical="center" wrapText="1"/>
    </xf>
    <xf numFmtId="0" fontId="17" fillId="0" borderId="20" xfId="0" applyFont="1" applyBorder="1" applyAlignment="1">
      <alignment vertical="center" wrapText="1"/>
    </xf>
    <xf numFmtId="0" fontId="0" fillId="0" borderId="20" xfId="0" applyBorder="1" applyAlignment="1">
      <alignment vertical="center" wrapText="1"/>
    </xf>
    <xf numFmtId="0" fontId="5" fillId="0" borderId="19" xfId="0" applyFont="1" applyBorder="1" applyAlignment="1">
      <alignment horizontal="left"/>
    </xf>
    <xf numFmtId="0" fontId="0" fillId="0" borderId="20" xfId="0" applyBorder="1"/>
    <xf numFmtId="0" fontId="0" fillId="0" borderId="21" xfId="0" applyBorder="1"/>
    <xf numFmtId="0" fontId="33" fillId="0" borderId="19" xfId="0" applyFont="1" applyBorder="1" applyAlignment="1">
      <alignment horizontal="left"/>
    </xf>
    <xf numFmtId="0" fontId="33" fillId="0" borderId="21" xfId="0" applyFont="1" applyBorder="1" applyAlignment="1">
      <alignment horizontal="left"/>
    </xf>
    <xf numFmtId="0" fontId="2" fillId="2" borderId="19" xfId="0" applyFont="1" applyFill="1" applyBorder="1" applyAlignment="1">
      <alignment horizontal="left"/>
    </xf>
    <xf numFmtId="0" fontId="2" fillId="2" borderId="20" xfId="0" applyFont="1" applyFill="1" applyBorder="1" applyAlignment="1">
      <alignment horizontal="left"/>
    </xf>
    <xf numFmtId="0" fontId="2" fillId="2" borderId="21" xfId="0" applyFont="1" applyFill="1" applyBorder="1" applyAlignment="1">
      <alignment horizontal="left"/>
    </xf>
    <xf numFmtId="0" fontId="4" fillId="2" borderId="5" xfId="0" applyFont="1" applyFill="1" applyBorder="1" applyAlignment="1">
      <alignment horizontal="center" vertical="top" wrapText="1"/>
    </xf>
    <xf numFmtId="0" fontId="2" fillId="2" borderId="6" xfId="0" applyFont="1" applyFill="1" applyBorder="1" applyAlignment="1">
      <alignment horizontal="center" vertical="top" wrapText="1"/>
    </xf>
    <xf numFmtId="0" fontId="2" fillId="2" borderId="7" xfId="0" applyFont="1" applyFill="1" applyBorder="1" applyAlignment="1">
      <alignment horizontal="center" vertical="top" wrapText="1"/>
    </xf>
    <xf numFmtId="0" fontId="2" fillId="2" borderId="8" xfId="0" applyFont="1" applyFill="1" applyBorder="1" applyAlignment="1">
      <alignment horizontal="left"/>
    </xf>
    <xf numFmtId="0" fontId="2" fillId="2" borderId="2" xfId="0" applyFont="1" applyFill="1" applyBorder="1" applyAlignment="1">
      <alignment horizontal="left"/>
    </xf>
    <xf numFmtId="0" fontId="2" fillId="0" borderId="25" xfId="0" applyFont="1" applyBorder="1" applyAlignment="1">
      <alignment horizontal="left" vertical="center" wrapText="1"/>
    </xf>
    <xf numFmtId="0" fontId="2" fillId="0" borderId="26" xfId="0" applyFont="1" applyBorder="1" applyAlignment="1">
      <alignment horizontal="left" vertical="center"/>
    </xf>
    <xf numFmtId="0" fontId="2" fillId="0" borderId="27" xfId="0" applyFont="1" applyBorder="1" applyAlignment="1">
      <alignment horizontal="left" vertical="center"/>
    </xf>
    <xf numFmtId="0" fontId="2" fillId="0" borderId="16" xfId="0" applyFont="1" applyBorder="1" applyAlignment="1">
      <alignment horizontal="left" vertical="center"/>
    </xf>
    <xf numFmtId="0" fontId="2" fillId="0" borderId="17" xfId="0" applyFont="1" applyBorder="1" applyAlignment="1">
      <alignment horizontal="left" vertical="center"/>
    </xf>
    <xf numFmtId="0" fontId="2" fillId="0" borderId="30" xfId="0" applyFont="1" applyBorder="1" applyAlignment="1">
      <alignment horizontal="left" vertical="center"/>
    </xf>
    <xf numFmtId="0" fontId="4" fillId="0" borderId="19" xfId="0" applyFont="1" applyBorder="1" applyAlignment="1">
      <alignment horizontal="left"/>
    </xf>
    <xf numFmtId="0" fontId="4" fillId="0" borderId="21" xfId="0" applyFont="1" applyBorder="1" applyAlignment="1">
      <alignment horizontal="left"/>
    </xf>
    <xf numFmtId="0" fontId="2" fillId="2" borderId="8" xfId="0" applyFont="1" applyFill="1" applyBorder="1" applyAlignment="1">
      <alignment horizontal="left" vertical="top"/>
    </xf>
    <xf numFmtId="0" fontId="2" fillId="2" borderId="45" xfId="0" applyFont="1" applyFill="1" applyBorder="1" applyAlignment="1">
      <alignment horizontal="left" wrapText="1"/>
    </xf>
    <xf numFmtId="0" fontId="2" fillId="2" borderId="22" xfId="0" applyFont="1" applyFill="1" applyBorder="1" applyAlignment="1">
      <alignment horizontal="left" wrapText="1"/>
    </xf>
    <xf numFmtId="0" fontId="2" fillId="2" borderId="47" xfId="0" applyFont="1" applyFill="1" applyBorder="1" applyAlignment="1">
      <alignment horizontal="left" wrapText="1"/>
    </xf>
    <xf numFmtId="0" fontId="2" fillId="2" borderId="46" xfId="0" applyFont="1" applyFill="1" applyBorder="1" applyAlignment="1">
      <alignment horizontal="left" wrapText="1"/>
    </xf>
    <xf numFmtId="0" fontId="30" fillId="0" borderId="43" xfId="0" applyFont="1" applyBorder="1" applyAlignment="1">
      <alignment horizontal="left" vertical="top" wrapText="1"/>
    </xf>
    <xf numFmtId="0" fontId="30" fillId="0" borderId="1" xfId="0" applyFont="1" applyBorder="1" applyAlignment="1">
      <alignment horizontal="left" vertical="top" wrapText="1"/>
    </xf>
    <xf numFmtId="0" fontId="30" fillId="0" borderId="35" xfId="0" applyFont="1" applyBorder="1" applyAlignment="1">
      <alignment horizontal="left" vertical="top" wrapText="1"/>
    </xf>
    <xf numFmtId="0" fontId="30" fillId="0" borderId="44" xfId="0" applyFont="1" applyBorder="1" applyAlignment="1">
      <alignment horizontal="left" vertical="top" wrapText="1"/>
    </xf>
    <xf numFmtId="0" fontId="34" fillId="0" borderId="28" xfId="1" applyFont="1" applyBorder="1" applyAlignment="1">
      <alignment horizontal="center" vertical="center"/>
    </xf>
    <xf numFmtId="0" fontId="34" fillId="0" borderId="4" xfId="1" applyFont="1" applyBorder="1" applyAlignment="1">
      <alignment horizontal="center" vertical="center"/>
    </xf>
    <xf numFmtId="0" fontId="0" fillId="0" borderId="4" xfId="0" applyBorder="1"/>
    <xf numFmtId="0" fontId="0" fillId="0" borderId="29" xfId="0" applyBorder="1"/>
    <xf numFmtId="0" fontId="33" fillId="0" borderId="28" xfId="0" applyFont="1" applyBorder="1" applyAlignment="1">
      <alignment horizontal="left" vertical="top" wrapText="1"/>
    </xf>
    <xf numFmtId="0" fontId="30" fillId="0" borderId="4" xfId="0" applyFont="1" applyBorder="1"/>
    <xf numFmtId="0" fontId="30" fillId="0" borderId="28" xfId="0" applyFont="1" applyBorder="1" applyAlignment="1">
      <alignment horizontal="left" vertical="top" wrapText="1"/>
    </xf>
    <xf numFmtId="0" fontId="30" fillId="0" borderId="4" xfId="0" applyFont="1" applyBorder="1" applyAlignment="1">
      <alignment horizontal="left" vertical="top" wrapText="1"/>
    </xf>
    <xf numFmtId="0" fontId="30" fillId="0" borderId="29" xfId="0" applyFont="1" applyBorder="1" applyAlignment="1">
      <alignment horizontal="left" vertical="top" wrapText="1"/>
    </xf>
    <xf numFmtId="0" fontId="24" fillId="0" borderId="19" xfId="0" applyFont="1" applyBorder="1" applyAlignment="1">
      <alignment horizontal="center" vertical="top" wrapText="1"/>
    </xf>
    <xf numFmtId="0" fontId="43" fillId="0" borderId="20" xfId="0" applyFont="1" applyBorder="1" applyAlignment="1">
      <alignment horizontal="center" vertical="top"/>
    </xf>
    <xf numFmtId="0" fontId="43" fillId="0" borderId="21" xfId="0" applyFont="1" applyBorder="1" applyAlignment="1">
      <alignment horizontal="center" vertical="top"/>
    </xf>
    <xf numFmtId="0" fontId="30" fillId="0" borderId="41" xfId="0" applyFont="1" applyBorder="1" applyAlignment="1">
      <alignment horizontal="left" vertical="top" wrapText="1"/>
    </xf>
    <xf numFmtId="0" fontId="30" fillId="0" borderId="36" xfId="0" applyFont="1" applyBorder="1" applyAlignment="1">
      <alignment horizontal="left" vertical="top" wrapText="1"/>
    </xf>
    <xf numFmtId="0" fontId="30" fillId="0" borderId="42" xfId="0" applyFont="1" applyBorder="1" applyAlignment="1">
      <alignment horizontal="left" vertical="top" wrapText="1"/>
    </xf>
    <xf numFmtId="0" fontId="42" fillId="3" borderId="19" xfId="0" applyFont="1" applyFill="1" applyBorder="1" applyAlignment="1">
      <alignment horizontal="center" vertical="center"/>
    </xf>
    <xf numFmtId="0" fontId="42" fillId="3" borderId="20" xfId="0" applyFont="1" applyFill="1" applyBorder="1" applyAlignment="1">
      <alignment horizontal="center"/>
    </xf>
    <xf numFmtId="0" fontId="42" fillId="3" borderId="21" xfId="0" applyFont="1" applyFill="1" applyBorder="1" applyAlignment="1">
      <alignment horizontal="center"/>
    </xf>
    <xf numFmtId="0" fontId="22" fillId="0" borderId="19" xfId="0" applyFont="1" applyBorder="1" applyAlignment="1">
      <alignment horizontal="left" vertical="top" wrapText="1"/>
    </xf>
    <xf numFmtId="0" fontId="22" fillId="0" borderId="20" xfId="0" applyFont="1" applyBorder="1" applyAlignment="1">
      <alignment horizontal="left" vertical="top" wrapText="1"/>
    </xf>
    <xf numFmtId="0" fontId="22" fillId="0" borderId="21" xfId="0" applyFont="1" applyBorder="1" applyAlignment="1">
      <alignment horizontal="left" vertical="top" wrapText="1"/>
    </xf>
    <xf numFmtId="0" fontId="37" fillId="0" borderId="19" xfId="0" applyFont="1" applyBorder="1" applyAlignment="1">
      <alignment horizontal="left" vertical="top" wrapText="1"/>
    </xf>
    <xf numFmtId="0" fontId="37" fillId="0" borderId="20" xfId="0" applyFont="1" applyBorder="1" applyAlignment="1">
      <alignment horizontal="left" vertical="top" wrapText="1"/>
    </xf>
    <xf numFmtId="0" fontId="37" fillId="0" borderId="21" xfId="0" applyFont="1" applyBorder="1" applyAlignment="1">
      <alignment horizontal="left" vertical="top" wrapText="1"/>
    </xf>
    <xf numFmtId="0" fontId="30" fillId="0" borderId="19" xfId="0" applyFont="1" applyBorder="1" applyAlignment="1">
      <alignment horizontal="left" vertical="top" wrapText="1"/>
    </xf>
    <xf numFmtId="0" fontId="30" fillId="0" borderId="20" xfId="0" applyFont="1" applyBorder="1" applyAlignment="1">
      <alignment horizontal="left" vertical="top" wrapText="1"/>
    </xf>
    <xf numFmtId="0" fontId="30" fillId="0" borderId="21" xfId="0" applyFont="1" applyBorder="1" applyAlignment="1">
      <alignment horizontal="left" vertical="top" wrapText="1"/>
    </xf>
    <xf numFmtId="0" fontId="29" fillId="0" borderId="19" xfId="0" applyFont="1" applyBorder="1" applyAlignment="1">
      <alignment horizontal="left" vertical="top" wrapText="1"/>
    </xf>
    <xf numFmtId="0" fontId="29" fillId="0" borderId="20" xfId="0" applyFont="1" applyBorder="1" applyAlignment="1">
      <alignment horizontal="left" vertical="top" wrapText="1"/>
    </xf>
    <xf numFmtId="0" fontId="29" fillId="0" borderId="21"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2" xfId="0" applyFont="1" applyBorder="1" applyAlignment="1">
      <alignment horizontal="left" vertical="top" wrapText="1"/>
    </xf>
    <xf numFmtId="0" fontId="30" fillId="0" borderId="1" xfId="0" applyFont="1" applyBorder="1" applyAlignment="1">
      <alignment horizontal="left" vertical="center" wrapText="1"/>
    </xf>
    <xf numFmtId="0" fontId="22" fillId="0" borderId="18" xfId="0" applyFont="1" applyBorder="1" applyAlignment="1">
      <alignment vertical="top" wrapText="1"/>
    </xf>
    <xf numFmtId="0" fontId="22" fillId="0" borderId="18" xfId="0" applyFont="1" applyBorder="1" applyAlignment="1">
      <alignment vertical="top"/>
    </xf>
    <xf numFmtId="0" fontId="30" fillId="0" borderId="32" xfId="0" applyFont="1" applyBorder="1" applyAlignment="1">
      <alignment horizontal="center" vertical="center"/>
    </xf>
    <xf numFmtId="0" fontId="30" fillId="0" borderId="33" xfId="0" applyFont="1" applyBorder="1" applyAlignment="1">
      <alignment horizontal="center" vertical="center"/>
    </xf>
    <xf numFmtId="0" fontId="30" fillId="0" borderId="34" xfId="0" applyFont="1" applyBorder="1" applyAlignment="1">
      <alignment horizontal="center" vertical="center"/>
    </xf>
    <xf numFmtId="0" fontId="30" fillId="0" borderId="5" xfId="0" applyFont="1" applyBorder="1" applyAlignment="1">
      <alignment horizontal="center" vertical="center" wrapText="1"/>
    </xf>
    <xf numFmtId="0" fontId="30" fillId="0" borderId="8" xfId="0" applyFont="1" applyBorder="1" applyAlignment="1">
      <alignment horizontal="center" vertical="center" wrapText="1"/>
    </xf>
    <xf numFmtId="0" fontId="37" fillId="0" borderId="5" xfId="0" applyFont="1" applyBorder="1" applyAlignment="1">
      <alignment horizontal="left" vertical="top" wrapText="1"/>
    </xf>
    <xf numFmtId="0" fontId="22" fillId="0" borderId="7" xfId="0" applyFont="1" applyBorder="1" applyAlignment="1">
      <alignment horizontal="left" vertical="top" wrapText="1"/>
    </xf>
    <xf numFmtId="0" fontId="30" fillId="0" borderId="5" xfId="0" applyFont="1" applyBorder="1" applyAlignment="1">
      <alignment horizontal="center" vertical="center"/>
    </xf>
    <xf numFmtId="0" fontId="30" fillId="0" borderId="8" xfId="0" applyFont="1" applyBorder="1" applyAlignment="1">
      <alignment horizontal="center" vertical="center"/>
    </xf>
    <xf numFmtId="0" fontId="30" fillId="0" borderId="1" xfId="0" applyFont="1" applyBorder="1" applyAlignment="1">
      <alignment vertical="center" wrapText="1"/>
    </xf>
    <xf numFmtId="0" fontId="30" fillId="0" borderId="1" xfId="0" applyFont="1" applyBorder="1" applyAlignment="1">
      <alignment vertical="center"/>
    </xf>
    <xf numFmtId="0" fontId="30" fillId="0" borderId="18" xfId="0" applyFont="1" applyBorder="1" applyAlignment="1">
      <alignment vertical="top" wrapText="1"/>
    </xf>
    <xf numFmtId="0" fontId="30" fillId="0" borderId="18" xfId="0" applyFont="1" applyBorder="1" applyAlignment="1">
      <alignment vertical="top"/>
    </xf>
    <xf numFmtId="0" fontId="30" fillId="0" borderId="18" xfId="0" applyFont="1" applyBorder="1" applyAlignment="1">
      <alignment horizontal="left" vertical="top" wrapText="1"/>
    </xf>
    <xf numFmtId="0" fontId="30" fillId="0" borderId="32" xfId="0" applyFont="1" applyBorder="1" applyAlignment="1">
      <alignment horizontal="center" vertical="center" wrapText="1"/>
    </xf>
    <xf numFmtId="0" fontId="30" fillId="0" borderId="33" xfId="0" applyFont="1" applyBorder="1" applyAlignment="1">
      <alignment horizontal="center" vertical="center" wrapText="1"/>
    </xf>
    <xf numFmtId="0" fontId="29" fillId="0" borderId="5" xfId="0" applyFont="1" applyBorder="1" applyAlignment="1">
      <alignment horizontal="left" vertical="top" wrapText="1"/>
    </xf>
    <xf numFmtId="0" fontId="30" fillId="0" borderId="7" xfId="0" applyFont="1" applyBorder="1" applyAlignment="1">
      <alignment horizontal="left" vertical="top" wrapText="1"/>
    </xf>
    <xf numFmtId="0" fontId="16" fillId="0" borderId="0" xfId="0" applyFont="1" applyAlignment="1">
      <alignment horizontal="center" vertical="center" wrapText="1"/>
    </xf>
    <xf numFmtId="0" fontId="30" fillId="0" borderId="6" xfId="0" applyFont="1" applyBorder="1" applyAlignment="1">
      <alignment horizontal="center" vertical="center"/>
    </xf>
    <xf numFmtId="0" fontId="30" fillId="0" borderId="0" xfId="0" applyFont="1" applyAlignment="1">
      <alignment horizontal="center" vertical="center"/>
    </xf>
    <xf numFmtId="0" fontId="30" fillId="0" borderId="34" xfId="0" applyFont="1" applyBorder="1" applyAlignment="1">
      <alignment vertical="top" wrapText="1"/>
    </xf>
    <xf numFmtId="0" fontId="30" fillId="0" borderId="34" xfId="0" applyFont="1" applyBorder="1" applyAlignment="1">
      <alignment vertical="top"/>
    </xf>
    <xf numFmtId="0" fontId="19" fillId="2" borderId="0" xfId="0" applyFont="1" applyFill="1" applyAlignment="1">
      <alignment horizontal="center" wrapText="1"/>
    </xf>
    <xf numFmtId="0" fontId="27" fillId="0" borderId="0" xfId="0" applyFont="1" applyAlignment="1">
      <alignment horizontal="center" vertical="center" wrapText="1"/>
    </xf>
    <xf numFmtId="0" fontId="19" fillId="2" borderId="11" xfId="0" applyFont="1" applyFill="1" applyBorder="1" applyAlignment="1">
      <alignment horizontal="center" wrapText="1"/>
    </xf>
    <xf numFmtId="0" fontId="25" fillId="3" borderId="19" xfId="0" applyFont="1" applyFill="1" applyBorder="1" applyAlignment="1">
      <alignment horizontal="center" vertical="center"/>
    </xf>
    <xf numFmtId="0" fontId="29" fillId="3" borderId="20" xfId="0" applyFont="1" applyFill="1" applyBorder="1" applyAlignment="1">
      <alignment horizontal="center" vertical="center"/>
    </xf>
    <xf numFmtId="0" fontId="0" fillId="3" borderId="21" xfId="0" applyFill="1" applyBorder="1"/>
    <xf numFmtId="0" fontId="30" fillId="0" borderId="28" xfId="0" applyFont="1" applyBorder="1" applyAlignment="1">
      <alignment horizontal="left" vertical="top"/>
    </xf>
    <xf numFmtId="0" fontId="30" fillId="0" borderId="25" xfId="0" applyFont="1" applyBorder="1" applyAlignment="1">
      <alignment horizontal="left" vertical="top" wrapText="1"/>
    </xf>
    <xf numFmtId="0" fontId="0" fillId="0" borderId="26" xfId="0" applyBorder="1"/>
    <xf numFmtId="0" fontId="0" fillId="0" borderId="27" xfId="0" applyBorder="1"/>
    <xf numFmtId="0" fontId="0" fillId="3" borderId="20" xfId="0" applyFill="1" applyBorder="1"/>
    <xf numFmtId="0" fontId="33" fillId="0" borderId="28" xfId="0" applyFont="1" applyBorder="1" applyAlignment="1">
      <alignment horizontal="justify" vertical="top"/>
    </xf>
    <xf numFmtId="0" fontId="33" fillId="0" borderId="25" xfId="0" applyFont="1" applyBorder="1" applyAlignment="1">
      <alignment horizontal="justify" vertical="top"/>
    </xf>
    <xf numFmtId="0" fontId="30" fillId="0" borderId="26" xfId="0" applyFont="1" applyBorder="1"/>
    <xf numFmtId="0" fontId="51" fillId="0" borderId="35" xfId="0" applyFont="1" applyBorder="1" applyAlignment="1">
      <alignment horizontal="left" vertical="top" wrapText="1"/>
    </xf>
    <xf numFmtId="0" fontId="51" fillId="0" borderId="4" xfId="0" applyFont="1" applyBorder="1" applyAlignment="1">
      <alignment horizontal="left" vertical="top" wrapText="1"/>
    </xf>
    <xf numFmtId="0" fontId="20" fillId="0" borderId="0" xfId="0" applyFont="1" applyAlignment="1">
      <alignment horizontal="left" vertical="center" wrapText="1"/>
    </xf>
    <xf numFmtId="0" fontId="52" fillId="0" borderId="0" xfId="0" applyFont="1" applyAlignment="1">
      <alignment horizontal="left" vertical="center" wrapText="1"/>
    </xf>
    <xf numFmtId="0" fontId="49" fillId="0" borderId="35" xfId="0" applyFont="1" applyBorder="1" applyAlignment="1">
      <alignment horizontal="center" vertical="center" wrapText="1"/>
    </xf>
    <xf numFmtId="0" fontId="49" fillId="0" borderId="4" xfId="0" applyFont="1" applyBorder="1" applyAlignment="1">
      <alignment horizontal="center" vertical="center" wrapText="1"/>
    </xf>
    <xf numFmtId="0" fontId="48" fillId="0" borderId="19" xfId="0" applyFont="1" applyBorder="1" applyAlignment="1">
      <alignment horizontal="center" vertical="top" wrapText="1"/>
    </xf>
    <xf numFmtId="0" fontId="48" fillId="0" borderId="20" xfId="0" applyFont="1" applyBorder="1" applyAlignment="1">
      <alignment horizontal="center" vertical="top" wrapText="1"/>
    </xf>
    <xf numFmtId="0" fontId="55" fillId="2" borderId="0" xfId="0" applyFont="1" applyFill="1" applyAlignment="1">
      <alignment horizontal="center" vertical="center" wrapText="1"/>
    </xf>
    <xf numFmtId="167" fontId="2" fillId="3" borderId="0" xfId="0" applyNumberFormat="1" applyFont="1" applyFill="1" applyAlignment="1">
      <alignment horizontal="center" vertical="center"/>
    </xf>
    <xf numFmtId="0" fontId="2" fillId="2" borderId="0" xfId="0" applyFont="1" applyFill="1" applyAlignment="1">
      <alignment horizontal="center"/>
    </xf>
    <xf numFmtId="0" fontId="56" fillId="2" borderId="15" xfId="0" applyFont="1" applyFill="1" applyBorder="1" applyAlignment="1">
      <alignment horizontal="left" vertical="center" wrapText="1"/>
    </xf>
    <xf numFmtId="0" fontId="56" fillId="2" borderId="36" xfId="0" applyFont="1" applyFill="1" applyBorder="1" applyAlignment="1">
      <alignment horizontal="left" vertical="center" wrapText="1"/>
    </xf>
    <xf numFmtId="0" fontId="56" fillId="2" borderId="3" xfId="0" applyFont="1" applyFill="1" applyBorder="1" applyAlignment="1">
      <alignment horizontal="left" vertical="center" wrapText="1"/>
    </xf>
    <xf numFmtId="0" fontId="56" fillId="2" borderId="0" xfId="0" applyFont="1" applyFill="1" applyAlignment="1">
      <alignment horizontal="left" vertical="center" wrapText="1"/>
    </xf>
    <xf numFmtId="0" fontId="56" fillId="2" borderId="14" xfId="0" applyFont="1" applyFill="1" applyBorder="1" applyAlignment="1">
      <alignment horizontal="left" vertical="center" wrapText="1"/>
    </xf>
    <xf numFmtId="0" fontId="56" fillId="2" borderId="38" xfId="0" applyFont="1" applyFill="1" applyBorder="1" applyAlignment="1">
      <alignment horizontal="left" vertical="center" wrapText="1"/>
    </xf>
    <xf numFmtId="0" fontId="20" fillId="2" borderId="0" xfId="0" applyFont="1" applyFill="1" applyAlignment="1">
      <alignment horizontal="right" vertical="center"/>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41" xfId="0" applyFont="1" applyBorder="1" applyAlignment="1">
      <alignment horizontal="center" vertical="center" wrapText="1"/>
    </xf>
    <xf numFmtId="0" fontId="20" fillId="0" borderId="36" xfId="0" applyFont="1" applyBorder="1" applyAlignment="1">
      <alignment horizontal="center" vertical="center" wrapText="1"/>
    </xf>
    <xf numFmtId="0" fontId="20" fillId="0" borderId="37" xfId="0" applyFont="1" applyBorder="1" applyAlignment="1">
      <alignment horizontal="center" vertical="center" wrapText="1"/>
    </xf>
    <xf numFmtId="0" fontId="42" fillId="0" borderId="0" xfId="2" applyFont="1" applyAlignment="1">
      <alignment horizontal="left"/>
    </xf>
    <xf numFmtId="0" fontId="46" fillId="2" borderId="1" xfId="0" applyFont="1" applyFill="1" applyBorder="1" applyAlignment="1">
      <alignment horizontal="right"/>
    </xf>
    <xf numFmtId="0" fontId="47" fillId="2" borderId="1" xfId="0" applyFont="1" applyFill="1" applyBorder="1" applyAlignment="1">
      <alignment horizontal="right"/>
    </xf>
    <xf numFmtId="0" fontId="46" fillId="2" borderId="0" xfId="0" applyFont="1" applyFill="1" applyAlignment="1">
      <alignment horizontal="right"/>
    </xf>
    <xf numFmtId="0" fontId="47" fillId="2" borderId="0" xfId="0" applyFont="1" applyFill="1" applyAlignment="1">
      <alignment horizontal="right"/>
    </xf>
    <xf numFmtId="0" fontId="45" fillId="0" borderId="0" xfId="2" applyFont="1" applyAlignment="1">
      <alignment horizontal="center"/>
    </xf>
    <xf numFmtId="0" fontId="53" fillId="2" borderId="0" xfId="2" applyFont="1" applyFill="1" applyAlignment="1">
      <alignment horizontal="center"/>
    </xf>
    <xf numFmtId="9" fontId="20" fillId="0" borderId="40" xfId="0" applyNumberFormat="1" applyFont="1" applyBorder="1" applyAlignment="1">
      <alignment horizontal="center" vertical="center" wrapText="1"/>
    </xf>
    <xf numFmtId="9" fontId="20" fillId="0" borderId="6" xfId="0" applyNumberFormat="1" applyFont="1" applyBorder="1" applyAlignment="1">
      <alignment horizontal="center" vertical="center" wrapText="1"/>
    </xf>
    <xf numFmtId="9" fontId="20" fillId="0" borderId="3" xfId="0" applyNumberFormat="1" applyFont="1" applyBorder="1" applyAlignment="1">
      <alignment horizontal="center" vertical="center" wrapText="1"/>
    </xf>
    <xf numFmtId="9" fontId="20" fillId="0" borderId="0" xfId="0" applyNumberFormat="1" applyFont="1" applyAlignment="1">
      <alignment horizontal="center" vertical="center" wrapText="1"/>
    </xf>
    <xf numFmtId="0" fontId="50" fillId="4" borderId="1" xfId="2" applyFont="1" applyFill="1" applyBorder="1" applyAlignment="1">
      <alignment horizontal="center" vertical="center" wrapText="1"/>
    </xf>
    <xf numFmtId="4" fontId="53" fillId="2" borderId="1" xfId="2" applyNumberFormat="1" applyFont="1" applyFill="1" applyBorder="1" applyAlignment="1">
      <alignment horizontal="center" vertical="center"/>
    </xf>
    <xf numFmtId="0" fontId="53" fillId="2" borderId="1" xfId="2" applyFont="1" applyFill="1" applyBorder="1" applyAlignment="1">
      <alignment horizontal="center" vertical="center"/>
    </xf>
    <xf numFmtId="0" fontId="53" fillId="2" borderId="1" xfId="2" applyFont="1" applyFill="1" applyBorder="1" applyAlignment="1">
      <alignment horizontal="right" vertical="center"/>
    </xf>
    <xf numFmtId="49" fontId="63" fillId="0" borderId="38" xfId="17" applyNumberFormat="1" applyFont="1" applyBorder="1" applyAlignment="1">
      <alignment horizontal="left" vertical="center" wrapText="1"/>
    </xf>
    <xf numFmtId="49" fontId="65" fillId="0" borderId="38" xfId="17" applyNumberFormat="1" applyFont="1" applyBorder="1" applyAlignment="1">
      <alignment horizontal="left" vertical="center" wrapText="1"/>
    </xf>
    <xf numFmtId="0" fontId="65" fillId="0" borderId="38" xfId="17" applyFont="1" applyBorder="1" applyAlignment="1">
      <alignment horizontal="left" vertical="center"/>
    </xf>
    <xf numFmtId="0" fontId="67" fillId="0" borderId="36" xfId="17" applyFont="1" applyBorder="1" applyAlignment="1">
      <alignment horizontal="left" vertical="top" wrapText="1"/>
    </xf>
    <xf numFmtId="0" fontId="68" fillId="7" borderId="36" xfId="17" applyFont="1" applyFill="1" applyBorder="1" applyAlignment="1" applyProtection="1">
      <alignment horizontal="left" vertical="top"/>
      <protection locked="0"/>
    </xf>
    <xf numFmtId="49" fontId="68" fillId="7" borderId="36" xfId="17" applyNumberFormat="1" applyFont="1" applyFill="1" applyBorder="1" applyAlignment="1" applyProtection="1">
      <alignment horizontal="left" vertical="top"/>
      <protection locked="0"/>
    </xf>
    <xf numFmtId="0" fontId="67" fillId="0" borderId="36" xfId="17" applyFont="1" applyBorder="1" applyAlignment="1">
      <alignment horizontal="left" vertical="top"/>
    </xf>
    <xf numFmtId="49" fontId="68" fillId="8" borderId="36" xfId="17" applyNumberFormat="1" applyFont="1" applyFill="1" applyBorder="1" applyAlignment="1" applyProtection="1">
      <alignment horizontal="left" vertical="top" wrapText="1"/>
      <protection locked="0"/>
    </xf>
    <xf numFmtId="0" fontId="67" fillId="0" borderId="0" xfId="17" applyFont="1" applyAlignment="1">
      <alignment horizontal="left" vertical="top" wrapText="1"/>
    </xf>
    <xf numFmtId="49" fontId="68" fillId="8" borderId="0" xfId="17" applyNumberFormat="1" applyFont="1" applyFill="1" applyAlignment="1" applyProtection="1">
      <alignment horizontal="left" vertical="top"/>
      <protection locked="0"/>
    </xf>
    <xf numFmtId="49" fontId="68" fillId="7" borderId="0" xfId="17" applyNumberFormat="1" applyFont="1" applyFill="1" applyAlignment="1" applyProtection="1">
      <alignment horizontal="left" vertical="top" wrapText="1"/>
      <protection locked="0"/>
    </xf>
    <xf numFmtId="49" fontId="68" fillId="7" borderId="38" xfId="17" applyNumberFormat="1" applyFont="1" applyFill="1" applyBorder="1" applyAlignment="1" applyProtection="1">
      <alignment horizontal="left" vertical="top" wrapText="1"/>
      <protection locked="0"/>
    </xf>
    <xf numFmtId="49" fontId="68" fillId="7" borderId="0" xfId="17" applyNumberFormat="1" applyFont="1" applyFill="1" applyAlignment="1" applyProtection="1">
      <alignment horizontal="left" vertical="top"/>
      <protection locked="0"/>
    </xf>
    <xf numFmtId="49" fontId="67" fillId="0" borderId="38" xfId="17" applyNumberFormat="1" applyFont="1" applyBorder="1" applyAlignment="1">
      <alignment horizontal="left" vertical="top" wrapText="1"/>
    </xf>
    <xf numFmtId="49" fontId="68" fillId="8" borderId="38" xfId="17" applyNumberFormat="1" applyFont="1" applyFill="1" applyBorder="1" applyAlignment="1" applyProtection="1">
      <alignment horizontal="left" vertical="top"/>
      <protection locked="0"/>
    </xf>
    <xf numFmtId="0" fontId="67" fillId="0" borderId="38" xfId="17" applyFont="1" applyBorder="1" applyAlignment="1">
      <alignment horizontal="right" vertical="center"/>
    </xf>
    <xf numFmtId="0" fontId="62" fillId="0" borderId="38" xfId="17" applyBorder="1" applyAlignment="1">
      <alignment horizontal="right" vertical="center"/>
    </xf>
    <xf numFmtId="0" fontId="70" fillId="0" borderId="0" xfId="18" applyFont="1" applyBorder="1" applyAlignment="1" applyProtection="1">
      <alignment horizontal="left" vertical="top" wrapText="1"/>
    </xf>
    <xf numFmtId="49" fontId="68" fillId="8" borderId="15" xfId="17" applyNumberFormat="1" applyFont="1" applyFill="1" applyBorder="1" applyAlignment="1" applyProtection="1">
      <alignment horizontal="center" vertical="center" wrapText="1"/>
      <protection locked="0"/>
    </xf>
    <xf numFmtId="49" fontId="68" fillId="8" borderId="37" xfId="17" applyNumberFormat="1" applyFont="1" applyFill="1" applyBorder="1" applyAlignment="1" applyProtection="1">
      <alignment horizontal="center" vertical="center" wrapText="1"/>
      <protection locked="0"/>
    </xf>
    <xf numFmtId="49" fontId="68" fillId="8" borderId="36" xfId="17" applyNumberFormat="1" applyFont="1" applyFill="1" applyBorder="1" applyAlignment="1" applyProtection="1">
      <alignment horizontal="center" vertical="center" wrapText="1"/>
      <protection locked="0"/>
    </xf>
    <xf numFmtId="49" fontId="67" fillId="0" borderId="60" xfId="17" applyNumberFormat="1" applyFont="1" applyBorder="1" applyAlignment="1">
      <alignment horizontal="left" vertical="center" wrapText="1"/>
    </xf>
    <xf numFmtId="49" fontId="67" fillId="0" borderId="59" xfId="17" applyNumberFormat="1" applyFont="1" applyBorder="1" applyAlignment="1">
      <alignment horizontal="left" vertical="center" wrapText="1"/>
    </xf>
    <xf numFmtId="49" fontId="62" fillId="0" borderId="0" xfId="17" quotePrefix="1" applyNumberFormat="1" applyAlignment="1">
      <alignment horizontal="center" vertical="center" wrapText="1"/>
    </xf>
    <xf numFmtId="49" fontId="62" fillId="0" borderId="2" xfId="17" quotePrefix="1" applyNumberFormat="1" applyBorder="1" applyAlignment="1">
      <alignment horizontal="center" vertical="center" wrapText="1"/>
    </xf>
    <xf numFmtId="49" fontId="67" fillId="0" borderId="0" xfId="17" applyNumberFormat="1" applyFont="1" applyAlignment="1">
      <alignment horizontal="center" vertical="center" wrapText="1"/>
    </xf>
    <xf numFmtId="49" fontId="62" fillId="0" borderId="2" xfId="17" applyNumberFormat="1" applyBorder="1" applyAlignment="1">
      <alignment horizontal="center" vertical="center" wrapText="1"/>
    </xf>
    <xf numFmtId="0" fontId="62" fillId="0" borderId="38" xfId="17" applyBorder="1" applyAlignment="1">
      <alignment horizontal="center" vertical="center" wrapText="1"/>
    </xf>
    <xf numFmtId="0" fontId="62" fillId="0" borderId="50" xfId="17" applyBorder="1" applyAlignment="1">
      <alignment horizontal="center" vertical="center" wrapText="1"/>
    </xf>
    <xf numFmtId="0" fontId="29" fillId="9" borderId="35" xfId="17" applyFont="1" applyFill="1" applyBorder="1" applyAlignment="1">
      <alignment horizontal="left" vertical="center" wrapText="1"/>
    </xf>
    <xf numFmtId="0" fontId="29" fillId="9" borderId="4" xfId="17" applyFont="1" applyFill="1" applyBorder="1" applyAlignment="1">
      <alignment horizontal="left" vertical="center" wrapText="1"/>
    </xf>
    <xf numFmtId="0" fontId="68" fillId="0" borderId="54" xfId="17" applyFont="1" applyBorder="1" applyAlignment="1">
      <alignment horizontal="left" vertical="center" wrapText="1"/>
    </xf>
    <xf numFmtId="0" fontId="68" fillId="0" borderId="53" xfId="17" applyFont="1" applyBorder="1" applyAlignment="1">
      <alignment horizontal="left" vertical="center" wrapText="1"/>
    </xf>
    <xf numFmtId="0" fontId="67" fillId="2" borderId="65" xfId="17" applyFont="1" applyFill="1" applyBorder="1" applyAlignment="1">
      <alignment horizontal="left" vertical="center" wrapText="1"/>
    </xf>
    <xf numFmtId="0" fontId="67" fillId="2" borderId="66" xfId="17" applyFont="1" applyFill="1" applyBorder="1" applyAlignment="1">
      <alignment horizontal="left" vertical="center" wrapText="1"/>
    </xf>
    <xf numFmtId="49" fontId="68" fillId="0" borderId="4" xfId="17" applyNumberFormat="1" applyFont="1" applyBorder="1" applyAlignment="1">
      <alignment horizontal="left" vertical="center" wrapText="1"/>
    </xf>
    <xf numFmtId="49" fontId="68" fillId="0" borderId="39" xfId="17" applyNumberFormat="1" applyFont="1" applyBorder="1" applyAlignment="1">
      <alignment horizontal="left" vertical="center" wrapText="1"/>
    </xf>
    <xf numFmtId="49" fontId="68" fillId="0" borderId="54" xfId="17" applyNumberFormat="1" applyFont="1" applyBorder="1" applyAlignment="1">
      <alignment horizontal="left" vertical="center" wrapText="1"/>
    </xf>
    <xf numFmtId="49" fontId="68" fillId="0" borderId="53" xfId="17" applyNumberFormat="1" applyFont="1" applyBorder="1" applyAlignment="1">
      <alignment horizontal="left" vertical="center" wrapText="1"/>
    </xf>
    <xf numFmtId="0" fontId="68" fillId="0" borderId="4" xfId="17" applyFont="1" applyBorder="1" applyAlignment="1">
      <alignment horizontal="left" vertical="center" wrapText="1"/>
    </xf>
    <xf numFmtId="0" fontId="68" fillId="0" borderId="39" xfId="17" applyFont="1" applyBorder="1" applyAlignment="1">
      <alignment horizontal="left" vertical="center" wrapText="1"/>
    </xf>
    <xf numFmtId="49" fontId="67" fillId="0" borderId="60" xfId="17" quotePrefix="1" applyNumberFormat="1" applyFont="1" applyBorder="1" applyAlignment="1">
      <alignment horizontal="left" vertical="center" wrapText="1"/>
    </xf>
    <xf numFmtId="49" fontId="67" fillId="0" borderId="59" xfId="17" quotePrefix="1" applyNumberFormat="1" applyFont="1" applyBorder="1" applyAlignment="1">
      <alignment horizontal="left" vertical="center" wrapText="1"/>
    </xf>
    <xf numFmtId="49" fontId="62" fillId="0" borderId="59" xfId="17" applyNumberFormat="1" applyBorder="1" applyAlignment="1">
      <alignment horizontal="left" vertical="center" wrapText="1"/>
    </xf>
    <xf numFmtId="49" fontId="67" fillId="0" borderId="65" xfId="17" applyNumberFormat="1" applyFont="1" applyBorder="1" applyAlignment="1">
      <alignment horizontal="left" vertical="center" wrapText="1"/>
    </xf>
    <xf numFmtId="49" fontId="67" fillId="0" borderId="66" xfId="17" applyNumberFormat="1" applyFont="1" applyBorder="1" applyAlignment="1">
      <alignment horizontal="left" vertical="center" wrapText="1"/>
    </xf>
    <xf numFmtId="49" fontId="67" fillId="0" borderId="0" xfId="17" applyNumberFormat="1" applyFont="1" applyAlignment="1">
      <alignment vertical="top"/>
    </xf>
    <xf numFmtId="49" fontId="68" fillId="0" borderId="38" xfId="17" applyNumberFormat="1" applyFont="1" applyBorder="1" applyAlignment="1">
      <alignment horizontal="left"/>
    </xf>
    <xf numFmtId="0" fontId="67" fillId="0" borderId="36" xfId="17" applyFont="1" applyBorder="1" applyAlignment="1">
      <alignment horizontal="left"/>
    </xf>
    <xf numFmtId="49" fontId="37" fillId="0" borderId="4" xfId="17" applyNumberFormat="1" applyFont="1" applyBorder="1" applyAlignment="1">
      <alignment horizontal="right" vertical="center" wrapText="1"/>
    </xf>
    <xf numFmtId="49" fontId="37" fillId="0" borderId="39" xfId="17" applyNumberFormat="1" applyFont="1" applyBorder="1" applyAlignment="1">
      <alignment horizontal="right" vertical="center" wrapText="1"/>
    </xf>
    <xf numFmtId="0" fontId="37" fillId="0" borderId="35" xfId="20" applyFont="1" applyBorder="1" applyAlignment="1">
      <alignment horizontal="center" vertical="center" wrapText="1"/>
    </xf>
    <xf numFmtId="0" fontId="37" fillId="0" borderId="4" xfId="20" applyFont="1" applyBorder="1" applyAlignment="1">
      <alignment horizontal="center" vertical="center" wrapText="1"/>
    </xf>
    <xf numFmtId="49" fontId="37" fillId="0" borderId="1" xfId="20" applyNumberFormat="1" applyFont="1" applyBorder="1" applyAlignment="1">
      <alignment horizontal="left" vertical="center"/>
    </xf>
    <xf numFmtId="0" fontId="22" fillId="12" borderId="14" xfId="20" applyFont="1" applyFill="1" applyBorder="1" applyAlignment="1">
      <alignment horizontal="center" vertical="top"/>
    </xf>
    <xf numFmtId="0" fontId="22" fillId="12" borderId="38" xfId="20" applyFont="1" applyFill="1" applyBorder="1" applyAlignment="1">
      <alignment horizontal="center" vertical="top"/>
    </xf>
    <xf numFmtId="0" fontId="22" fillId="12" borderId="35" xfId="20" applyFont="1" applyFill="1" applyBorder="1" applyAlignment="1">
      <alignment horizontal="left" vertical="top"/>
    </xf>
    <xf numFmtId="0" fontId="22" fillId="12" borderId="4" xfId="20" applyFont="1" applyFill="1" applyBorder="1" applyAlignment="1">
      <alignment horizontal="left" vertical="top"/>
    </xf>
    <xf numFmtId="0" fontId="15" fillId="0" borderId="0" xfId="3" applyFont="1" applyAlignment="1">
      <alignment horizontal="left" wrapText="1"/>
    </xf>
  </cellXfs>
  <cellStyles count="21">
    <cellStyle name="Explanatory Text 2" xfId="18" xr:uid="{184DF4AD-38B7-41BB-90EB-34ABAF3DC2F5}"/>
    <cellStyle name="Hyperlink" xfId="1" builtinId="8"/>
    <cellStyle name="Hyperlink 2" xfId="7" xr:uid="{04E31431-161A-47AD-BE62-7A495A5DBF64}"/>
    <cellStyle name="Normal" xfId="0" builtinId="0"/>
    <cellStyle name="Normal 2" xfId="4" xr:uid="{22188852-9305-400B-9D2C-13ACA3F7113E}"/>
    <cellStyle name="Normal 2 2" xfId="6" xr:uid="{3F1F19D5-D86E-4874-B7ED-598ECF354CB5}"/>
    <cellStyle name="Normal 3" xfId="5" xr:uid="{D4150E51-242D-4F65-AF3A-068E879EF65E}"/>
    <cellStyle name="Normal 3 2" xfId="15" xr:uid="{DE350B15-9996-4880-BF3A-9A04F9B2F3F9}"/>
    <cellStyle name="Normal 3 2 2" xfId="20" xr:uid="{890E4ECA-B069-46F6-AB42-EE875E91B558}"/>
    <cellStyle name="Normal 4" xfId="17" xr:uid="{A7731E33-F86E-4651-9EB5-F6719EFF7259}"/>
    <cellStyle name="Percent 2" xfId="19" xr:uid="{7FCE43AE-1C54-444D-8B6C-20C3A5DBDB5E}"/>
    <cellStyle name="Standard 2" xfId="2" xr:uid="{00000000-0005-0000-0000-000002000000}"/>
    <cellStyle name="Standard 2 2" xfId="9" xr:uid="{FE856201-0F3F-40E3-8051-3A49A8CB904B}"/>
    <cellStyle name="Standard 2 2 2" xfId="11" xr:uid="{5F627EBF-9243-443D-A43E-55E3A234C129}"/>
    <cellStyle name="Standard 2 4" xfId="14" xr:uid="{DA5D2EA3-BFFE-4F7A-83D7-630D205072F6}"/>
    <cellStyle name="Standard 3" xfId="3" xr:uid="{00000000-0005-0000-0000-000003000000}"/>
    <cellStyle name="Standard 3 2" xfId="10" xr:uid="{9F821CAC-4997-4170-B3CA-39F2FBD9128D}"/>
    <cellStyle name="Standard 3 3" xfId="13" xr:uid="{B27A099F-0BCB-491C-9F11-6BADC5E39E64}"/>
    <cellStyle name="Звичайний 2" xfId="12" xr:uid="{0EA87B5A-A943-447C-A39C-01E1BD273D58}"/>
    <cellStyle name="Звичайний 2 2" xfId="16" xr:uid="{3C484068-F110-4E8E-B94C-81BA288A13AD}"/>
    <cellStyle name="Обычный 2" xfId="8" xr:uid="{886F89A3-F666-4433-82EB-3571782F5458}"/>
  </cellStyles>
  <dxfs count="9">
    <dxf>
      <fill>
        <patternFill>
          <bgColor rgb="FFFF0000"/>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3" tint="0.79998168889431442"/>
        </patternFill>
      </fill>
    </dxf>
    <dxf>
      <fill>
        <patternFill>
          <bgColor theme="4"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styles" Target="styles.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externalLink" Target="externalLinks/externalLink3.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wmf"/></Relationships>
</file>

<file path=xl/drawings/_rels/drawing3.xml.rels><?xml version="1.0" encoding="UTF-8" standalone="yes"?>
<Relationships xmlns="http://schemas.openxmlformats.org/package/2006/relationships"><Relationship Id="rId1" Type="http://schemas.openxmlformats.org/officeDocument/2006/relationships/image" Target="../media/image4.gi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6</xdr:col>
      <xdr:colOff>81643</xdr:colOff>
      <xdr:row>3</xdr:row>
      <xdr:rowOff>9075</xdr:rowOff>
    </xdr:from>
    <xdr:to>
      <xdr:col>6</xdr:col>
      <xdr:colOff>884767</xdr:colOff>
      <xdr:row>3</xdr:row>
      <xdr:rowOff>874059</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5914572" y="290289"/>
          <a:ext cx="803124" cy="870854"/>
        </a:xfrm>
        <a:prstGeom prst="rect">
          <a:avLst/>
        </a:prstGeom>
      </xdr:spPr>
    </xdr:pic>
    <xdr:clientData/>
  </xdr:twoCellAnchor>
  <xdr:oneCellAnchor>
    <xdr:from>
      <xdr:col>13</xdr:col>
      <xdr:colOff>81643</xdr:colOff>
      <xdr:row>3</xdr:row>
      <xdr:rowOff>9075</xdr:rowOff>
    </xdr:from>
    <xdr:ext cx="803124" cy="864050"/>
    <xdr:pic>
      <xdr:nvPicPr>
        <xdr:cNvPr id="6" name="Grafik 2">
          <a:extLst>
            <a:ext uri="{FF2B5EF4-FFF2-40B4-BE49-F238E27FC236}">
              <a16:creationId xmlns:a16="http://schemas.microsoft.com/office/drawing/2014/main" id="{679EF03E-582A-4822-80DE-02AC54DF0AB3}"/>
            </a:ext>
          </a:extLst>
        </xdr:cNvPr>
        <xdr:cNvPicPr>
          <a:picLocks noChangeAspect="1"/>
        </xdr:cNvPicPr>
      </xdr:nvPicPr>
      <xdr:blipFill>
        <a:blip xmlns:r="http://schemas.openxmlformats.org/officeDocument/2006/relationships" r:embed="rId1"/>
        <a:stretch>
          <a:fillRect/>
        </a:stretch>
      </xdr:blipFill>
      <xdr:spPr>
        <a:xfrm>
          <a:off x="5899831" y="286888"/>
          <a:ext cx="803124" cy="864050"/>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4</xdr:row>
      <xdr:rowOff>23700</xdr:rowOff>
    </xdr:to>
    <xdr:pic>
      <xdr:nvPicPr>
        <xdr:cNvPr id="2" name="Grafik 2">
          <a:extLst>
            <a:ext uri="{FF2B5EF4-FFF2-40B4-BE49-F238E27FC236}">
              <a16:creationId xmlns:a16="http://schemas.microsoft.com/office/drawing/2014/main" id="{39935D44-56F6-4153-8749-35D9742E908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599731" y="0"/>
          <a:ext cx="2160219" cy="900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38100</xdr:colOff>
      <xdr:row>1</xdr:row>
      <xdr:rowOff>12700</xdr:rowOff>
    </xdr:from>
    <xdr:ext cx="688023" cy="422728"/>
    <xdr:pic>
      <xdr:nvPicPr>
        <xdr:cNvPr id="2" name="Grafik 1" descr="gizlogo-standard-sw.gif">
          <a:extLst>
            <a:ext uri="{FF2B5EF4-FFF2-40B4-BE49-F238E27FC236}">
              <a16:creationId xmlns:a16="http://schemas.microsoft.com/office/drawing/2014/main" id="{4525C55C-5C4B-4484-B0D9-5B5499931616}"/>
            </a:ext>
          </a:extLst>
        </xdr:cNvPr>
        <xdr:cNvPicPr>
          <a:picLocks noChangeAspect="1"/>
        </xdr:cNvPicPr>
      </xdr:nvPicPr>
      <xdr:blipFill>
        <a:blip xmlns:r="http://schemas.openxmlformats.org/officeDocument/2006/relationships" r:embed="rId1" cstate="print"/>
        <a:srcRect t="15045" b="21016"/>
        <a:stretch>
          <a:fillRect/>
        </a:stretch>
      </xdr:blipFill>
      <xdr:spPr>
        <a:xfrm>
          <a:off x="38100" y="171450"/>
          <a:ext cx="688023" cy="422728"/>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zonline.sharepoint.com/Users/maienk_ole/Desktop/Award%20decision.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izonline-my.sharepoint.com/Users/maienk_ole/Desktop/REQUEST/91169079%20IT%20Hardware/1%20Request/Request%20for%20MaterialEquipment_IT%20Hardware_Chervonohrad.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gizonline.sharepoint.com/sites/CountryOfficeGIZUA-BVertrge/Freigegebene%20Dokumente/B%20Vertr&#228;ge/18.2197.4/91169583%20portable%20power%20stations/01.%20Request/02.2%20Request%20for%20Goods%20Power%20Stations.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C:\Users\UserLAUA2443\AppData\Roaming\Microsoft\Excel\PP_CC_Events_Volyn_region_21%20(version%201).xlsb" TargetMode="External"/><Relationship Id="rId1" Type="http://schemas.openxmlformats.org/officeDocument/2006/relationships/externalLinkPath" Target="/Users/UserLAUA2443/AppData/Roaming/Microsoft/Excel/PP_CC_Events_Volyn_region_21%20(version%201).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ward decision (AD)"/>
      <sheetName val="AD for Experts_fee agreement"/>
      <sheetName val="AD_Market research"/>
      <sheetName val="AD_Market research (3)"/>
      <sheetName val="legend"/>
      <sheetName val="Text Module"/>
    </sheetNames>
    <sheetDataSet>
      <sheetData sheetId="0" refreshError="1"/>
      <sheetData sheetId="1" refreshError="1"/>
      <sheetData sheetId="2" refreshError="1"/>
      <sheetData sheetId="3" refreshError="1"/>
      <sheetData sheetId="4" refreshError="1">
        <row r="1">
          <cell r="F1" t="str">
            <v>please choose</v>
          </cell>
        </row>
        <row r="2">
          <cell r="A2" t="str">
            <v>please choose</v>
          </cell>
          <cell r="B2" t="str">
            <v>please choose</v>
          </cell>
          <cell r="C2" t="str">
            <v>please choose</v>
          </cell>
          <cell r="F2" t="str">
            <v>975 Administrative officers and other staff</v>
          </cell>
          <cell r="G2" t="str">
            <v>please choose</v>
          </cell>
        </row>
        <row r="3">
          <cell r="A3" t="str">
            <v>Grade 1</v>
          </cell>
          <cell r="B3" t="str">
            <v>low</v>
          </cell>
          <cell r="C3" t="str">
            <v>first time</v>
          </cell>
          <cell r="F3" t="str">
            <v>056 Agriculture and food</v>
          </cell>
          <cell r="G3" t="str">
            <v>Offer</v>
          </cell>
        </row>
        <row r="4">
          <cell r="A4" t="str">
            <v>Grade 2</v>
          </cell>
          <cell r="B4" t="str">
            <v>middle</v>
          </cell>
          <cell r="C4" t="str">
            <v>low</v>
          </cell>
          <cell r="F4" t="str">
            <v>025 Building</v>
          </cell>
          <cell r="G4" t="str">
            <v>Refusal</v>
          </cell>
        </row>
        <row r="5">
          <cell r="A5" t="str">
            <v>Grade 3</v>
          </cell>
          <cell r="B5" t="str">
            <v>high</v>
          </cell>
          <cell r="C5" t="str">
            <v>middle</v>
          </cell>
          <cell r="F5" t="str">
            <v>973 Controlling</v>
          </cell>
          <cell r="G5" t="str">
            <v>No answer</v>
          </cell>
        </row>
        <row r="6">
          <cell r="A6" t="str">
            <v>Grade 4</v>
          </cell>
          <cell r="C6" t="str">
            <v>high</v>
          </cell>
          <cell r="F6" t="str">
            <v>034 Crises, conflicts, disasters</v>
          </cell>
        </row>
        <row r="7">
          <cell r="F7" t="str">
            <v>050 Democracy, rule of law, gender</v>
          </cell>
        </row>
        <row r="8">
          <cell r="F8" t="str">
            <v>054 Eco-eficiency in the private sector</v>
          </cell>
        </row>
        <row r="9">
          <cell r="F9" t="str">
            <v>001 Economic policy</v>
          </cell>
        </row>
        <row r="10">
          <cell r="F10" t="str">
            <v>004 Environmental policy</v>
          </cell>
        </row>
        <row r="11">
          <cell r="F11" t="str">
            <v>972 Financial experts</v>
          </cell>
        </row>
        <row r="12">
          <cell r="A12" t="str">
            <v>please choose</v>
          </cell>
          <cell r="C12" t="str">
            <v>please choose</v>
          </cell>
          <cell r="F12" t="str">
            <v>036 Financial system development &amp; loans</v>
          </cell>
        </row>
        <row r="13">
          <cell r="A13" t="str">
            <v>Yes</v>
          </cell>
          <cell r="C13" t="str">
            <v>Full time job</v>
          </cell>
          <cell r="F13" t="str">
            <v>020 Health care system and health promotion</v>
          </cell>
        </row>
        <row r="14">
          <cell r="A14" t="str">
            <v>No</v>
          </cell>
          <cell r="C14" t="str">
            <v>Part time job</v>
          </cell>
          <cell r="F14" t="str">
            <v>970 IT services</v>
          </cell>
        </row>
        <row r="15">
          <cell r="F15" t="str">
            <v>976 Language services</v>
          </cell>
        </row>
        <row r="16">
          <cell r="F16" t="str">
            <v>052 Management of coastal regions and aquatic resources</v>
          </cell>
        </row>
        <row r="17">
          <cell r="F17" t="str">
            <v>949 Miscellaneous</v>
          </cell>
        </row>
        <row r="18">
          <cell r="F18" t="str">
            <v>990 Moderation</v>
          </cell>
        </row>
        <row r="19">
          <cell r="F19" t="str">
            <v>006 Organisational and management consultancy</v>
          </cell>
        </row>
        <row r="20">
          <cell r="F20" t="str">
            <v>974 Personnel</v>
          </cell>
        </row>
        <row r="21">
          <cell r="F21" t="str">
            <v>002 Policy &amp; management of public finances, state modernisation</v>
          </cell>
        </row>
        <row r="22">
          <cell r="F22" t="str">
            <v>011 Private sector promotion</v>
          </cell>
        </row>
        <row r="23">
          <cell r="A23" t="str">
            <v>please choose</v>
          </cell>
          <cell r="F23" t="str">
            <v>016 Promotion of the educational system, knowledge organisation</v>
          </cell>
        </row>
        <row r="24">
          <cell r="A24" t="str">
            <v>Direct placement</v>
          </cell>
          <cell r="F24" t="str">
            <v>061 Regionalisation, decentralisation, urban development</v>
          </cell>
        </row>
        <row r="25">
          <cell r="A25" t="str">
            <v>Discretionary</v>
          </cell>
          <cell r="F25" t="str">
            <v>057 Resource management</v>
          </cell>
        </row>
        <row r="26">
          <cell r="A26" t="str">
            <v>Restricted tender/bidding</v>
          </cell>
          <cell r="F26" t="str">
            <v>029 Sustainable energy systems</v>
          </cell>
        </row>
        <row r="27">
          <cell r="A27" t="str">
            <v>Open tender</v>
          </cell>
          <cell r="F27" t="str">
            <v>064 Sustainable social protection</v>
          </cell>
        </row>
        <row r="28">
          <cell r="A28" t="str">
            <v>Order to Frame agreement</v>
          </cell>
          <cell r="F28" t="str">
            <v>023 Transport and mobility</v>
          </cell>
        </row>
        <row r="29">
          <cell r="A29" t="str">
            <v>Contract amendment</v>
          </cell>
          <cell r="F29" t="str">
            <v>015 Vocational education</v>
          </cell>
        </row>
        <row r="30">
          <cell r="F30" t="str">
            <v>027 Waste</v>
          </cell>
        </row>
        <row r="31">
          <cell r="F31" t="str">
            <v>026 Water and wastewater</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quest for Goods"/>
      <sheetName val="Specification"/>
      <sheetName val="Delivery address"/>
      <sheetName val="IT Standard specifiсation"/>
      <sheetName val="Dropdown menu"/>
    </sheetNames>
    <sheetDataSet>
      <sheetData sheetId="0" refreshError="1"/>
      <sheetData sheetId="1"/>
      <sheetData sheetId="2" refreshError="1"/>
      <sheetData sheetId="3" refreshError="1"/>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quest for Goods"/>
      <sheetName val="Specification"/>
      <sheetName val="Delivery Plan"/>
      <sheetName val="Dropdown menu"/>
    </sheetNames>
    <sheetDataSet>
      <sheetData sheetId="0"/>
      <sheetData sheetId="1">
        <row r="2">
          <cell r="I2">
            <v>37</v>
          </cell>
        </row>
      </sheetData>
      <sheetData sheetId="2"/>
      <sheetData sheetId="3">
        <row r="1">
          <cell r="G1" t="str">
            <v>please choose</v>
          </cell>
        </row>
        <row r="2">
          <cell r="G2" t="str">
            <v>Yes</v>
          </cell>
        </row>
        <row r="3">
          <cell r="G3" t="str">
            <v>No</v>
          </cell>
        </row>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row r="14">
          <cell r="A14" t="str">
            <v>please choose</v>
          </cell>
        </row>
        <row r="15">
          <cell r="A15" t="str">
            <v>W01 Building materials</v>
          </cell>
        </row>
        <row r="16">
          <cell r="A16" t="str">
            <v>W02 Books</v>
          </cell>
        </row>
        <row r="17">
          <cell r="A17" t="str">
            <v>W03 Office supplies and training materials</v>
          </cell>
        </row>
        <row r="18">
          <cell r="A18" t="str">
            <v>W04 Camping equipment</v>
          </cell>
        </row>
        <row r="19">
          <cell r="A19" t="str">
            <v>W05 PCs and accessories</v>
          </cell>
        </row>
        <row r="20">
          <cell r="A20" t="str">
            <v>W06 Electronic equipment</v>
          </cell>
        </row>
        <row r="21">
          <cell r="A21" t="str">
            <v>W07 Vehicles</v>
          </cell>
        </row>
        <row r="22">
          <cell r="A22" t="str">
            <v>W08 Spare parts for vehicles</v>
          </cell>
        </row>
        <row r="23">
          <cell r="A23" t="str">
            <v>W10 Laboratory fittings</v>
          </cell>
        </row>
        <row r="24">
          <cell r="A24" t="str">
            <v>W11 Agriculture and forestry</v>
          </cell>
        </row>
        <row r="25">
          <cell r="A25" t="str">
            <v>W12 Medicine</v>
          </cell>
        </row>
        <row r="26">
          <cell r="A26" t="str">
            <v>W13 Medical technology</v>
          </cell>
        </row>
        <row r="27">
          <cell r="A27" t="str">
            <v>W14 Metal technology, mechanics</v>
          </cell>
        </row>
        <row r="28">
          <cell r="A28" t="str">
            <v>W15 Food aid</v>
          </cell>
        </row>
        <row r="29">
          <cell r="A29" t="str">
            <v>W16 Plant protection, livestock farming</v>
          </cell>
        </row>
        <row r="30">
          <cell r="A30" t="str">
            <v>W17 Telecommunications</v>
          </cell>
        </row>
        <row r="31">
          <cell r="A31" t="str">
            <v>W19 Miscellaneous</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lacement procedure (PP)"/>
      <sheetName val="Cost calculation (CC)"/>
      <sheetName val="legend"/>
    </sheetNames>
    <sheetDataSet>
      <sheetData sheetId="0"/>
      <sheetData sheetId="1"/>
      <sheetData sheetId="2">
        <row r="3">
          <cell r="D3" t="str">
            <v>please choose</v>
          </cell>
        </row>
        <row r="4">
          <cell r="D4" t="str">
            <v>Daily fee</v>
          </cell>
        </row>
        <row r="5">
          <cell r="D5" t="str">
            <v>Travel cost</v>
          </cell>
        </row>
        <row r="6">
          <cell r="D6" t="str">
            <v>Hotel accomodation</v>
          </cell>
        </row>
        <row r="7">
          <cell r="D7" t="str">
            <v>Daily allowances</v>
          </cell>
        </row>
        <row r="8">
          <cell r="D8" t="str">
            <v>Telephone</v>
          </cell>
        </row>
        <row r="9">
          <cell r="D9" t="str">
            <v>Organization of (round table, meetings etc.)</v>
          </cell>
        </row>
        <row r="10">
          <cell r="D10" t="str">
            <v>Miscellaneous (printing of materials)</v>
          </cell>
        </row>
      </sheetData>
    </sheetDataSet>
  </externalBook>
</externalLink>
</file>

<file path=xl/persons/person.xml><?xml version="1.0" encoding="utf-8"?>
<personList xmlns="http://schemas.microsoft.com/office/spreadsheetml/2018/threadedcomments" xmlns:x="http://schemas.openxmlformats.org/spreadsheetml/2006/main">
  <person displayName="Zapotochna, Vira GIZ UA" id="{BE585163-5D11-463D-868F-E631B3187DFE}" userId="S::vira.zapotochna@giz.de::0eee9ba4-be8c-4ffd-b951-38d1b3c6f1b8" providerId="AD"/>
</personList>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D4" dT="2023-08-21T11:23:50.15" personId="{BE585163-5D11-463D-868F-E631B3187DFE}" id="{0FD05957-D15D-4A3D-B43F-A152808CB4D4}">
    <text>Please check in ToR you have another terms</text>
  </threadedComment>
</ThreadedComments>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procurement-ua@giz.de" TargetMode="External"/><Relationship Id="rId1" Type="http://schemas.openxmlformats.org/officeDocument/2006/relationships/hyperlink" Target="mailto:procurement-ua@giz.de"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iletransfer.giz.de/Start?1" TargetMode="External"/><Relationship Id="rId1" Type="http://schemas.openxmlformats.org/officeDocument/2006/relationships/hyperlink" Target="https://filetransfer.giz.de/Start?1" TargetMode="Externa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5.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P55"/>
  <sheetViews>
    <sheetView view="pageLayout" topLeftCell="A2" zoomScale="55" zoomScaleNormal="100" zoomScalePageLayoutView="55" workbookViewId="0">
      <selection activeCell="F27" sqref="F27"/>
    </sheetView>
  </sheetViews>
  <sheetFormatPr defaultColWidth="11.453125" defaultRowHeight="12.5"/>
  <cols>
    <col min="1" max="1" width="6.453125" style="1" customWidth="1"/>
    <col min="2" max="2" width="18.453125" style="1" customWidth="1"/>
    <col min="3" max="3" width="10.54296875" style="1" customWidth="1"/>
    <col min="4" max="5" width="10.453125" style="1" customWidth="1"/>
    <col min="6" max="6" width="25.453125" style="1" customWidth="1"/>
    <col min="7" max="7" width="20.1796875" style="1" customWidth="1"/>
    <col min="8" max="8" width="6.453125" style="1" customWidth="1"/>
    <col min="9" max="9" width="18.453125" style="1" customWidth="1"/>
    <col min="10" max="10" width="10.54296875" style="1" customWidth="1"/>
    <col min="11" max="11" width="10.453125" style="1" customWidth="1"/>
    <col min="12" max="12" width="12" style="1" customWidth="1"/>
    <col min="13" max="13" width="25.453125" style="1" customWidth="1"/>
    <col min="14" max="14" width="19" style="1" customWidth="1"/>
    <col min="15" max="16384" width="11.453125" style="1"/>
  </cols>
  <sheetData>
    <row r="1" spans="1:15" ht="18">
      <c r="A1" s="219" t="s">
        <v>138</v>
      </c>
      <c r="B1" s="219"/>
      <c r="C1" s="219"/>
      <c r="D1" s="219"/>
      <c r="E1" s="219"/>
      <c r="F1" s="219"/>
      <c r="G1" s="219"/>
      <c r="H1" s="219" t="s">
        <v>139</v>
      </c>
      <c r="I1" s="219"/>
      <c r="J1" s="219"/>
      <c r="K1" s="219"/>
      <c r="L1" s="219"/>
      <c r="M1" s="219"/>
      <c r="N1" s="219"/>
    </row>
    <row r="2" spans="1:15">
      <c r="A2" s="11" t="s">
        <v>0</v>
      </c>
      <c r="B2" s="9"/>
      <c r="C2" s="9"/>
      <c r="D2" s="9"/>
      <c r="E2" s="9"/>
      <c r="F2" s="9"/>
      <c r="G2" s="9"/>
      <c r="H2" s="9" t="s">
        <v>13</v>
      </c>
      <c r="I2" s="12"/>
      <c r="J2" s="12"/>
      <c r="K2" s="12"/>
      <c r="L2" s="12"/>
      <c r="M2" s="12"/>
      <c r="N2" s="12"/>
    </row>
    <row r="3" spans="1:15" ht="5.25" customHeight="1">
      <c r="A3" s="11"/>
      <c r="B3" s="9"/>
      <c r="C3" s="9"/>
      <c r="D3" s="9"/>
      <c r="E3" s="9"/>
      <c r="F3" s="9"/>
      <c r="G3" s="9"/>
      <c r="H3" s="9"/>
      <c r="I3" s="12"/>
      <c r="J3" s="12"/>
      <c r="K3" s="12"/>
      <c r="L3" s="12"/>
      <c r="M3" s="12"/>
      <c r="N3" s="12"/>
    </row>
    <row r="4" spans="1:15" ht="77.25" customHeight="1" thickBot="1">
      <c r="A4" s="260" t="s">
        <v>53</v>
      </c>
      <c r="B4" s="261"/>
      <c r="C4" s="261"/>
      <c r="D4" s="261"/>
      <c r="E4" s="261"/>
      <c r="F4" s="261"/>
      <c r="G4" s="9"/>
      <c r="H4" s="260" t="s">
        <v>56</v>
      </c>
      <c r="I4" s="261"/>
      <c r="J4" s="261"/>
      <c r="K4" s="261"/>
      <c r="L4" s="261"/>
      <c r="M4" s="261"/>
      <c r="N4" s="9"/>
    </row>
    <row r="5" spans="1:15" ht="15" thickBot="1">
      <c r="A5" s="269" t="s">
        <v>71</v>
      </c>
      <c r="B5" s="270"/>
      <c r="C5" s="266">
        <v>83476005</v>
      </c>
      <c r="D5" s="267"/>
      <c r="E5" s="267"/>
      <c r="F5" s="267"/>
      <c r="G5" s="268"/>
      <c r="H5" s="285" t="s">
        <v>57</v>
      </c>
      <c r="I5" s="286"/>
      <c r="J5" s="266">
        <f>C5</f>
        <v>83476005</v>
      </c>
      <c r="K5" s="267"/>
      <c r="L5" s="267"/>
      <c r="M5" s="267"/>
      <c r="N5" s="268"/>
    </row>
    <row r="6" spans="1:15" s="50" customFormat="1" ht="15" thickBot="1">
      <c r="A6" s="262" t="s">
        <v>1</v>
      </c>
      <c r="B6" s="263"/>
      <c r="C6" s="264" t="s">
        <v>259</v>
      </c>
      <c r="D6" s="265"/>
      <c r="E6" s="265"/>
      <c r="F6" s="265"/>
      <c r="G6" s="263"/>
      <c r="H6" s="262" t="s">
        <v>58</v>
      </c>
      <c r="I6" s="263"/>
      <c r="J6" s="264" t="s">
        <v>258</v>
      </c>
      <c r="K6" s="265"/>
      <c r="L6" s="265"/>
      <c r="M6" s="265"/>
      <c r="N6" s="263"/>
    </row>
    <row r="7" spans="1:15" ht="13" thickBot="1">
      <c r="A7" s="271" t="s">
        <v>96</v>
      </c>
      <c r="B7" s="272"/>
      <c r="C7" s="272"/>
      <c r="D7" s="272"/>
      <c r="E7" s="272"/>
      <c r="F7" s="272"/>
      <c r="G7" s="273"/>
      <c r="H7" s="271" t="s">
        <v>95</v>
      </c>
      <c r="I7" s="272"/>
      <c r="J7" s="272"/>
      <c r="K7" s="272"/>
      <c r="L7" s="272"/>
      <c r="M7" s="272"/>
      <c r="N7" s="273"/>
    </row>
    <row r="8" spans="1:15" ht="7.5" customHeight="1" thickBot="1">
      <c r="A8" s="13"/>
      <c r="B8" s="13"/>
      <c r="C8" s="13"/>
      <c r="D8" s="13"/>
      <c r="E8" s="13"/>
      <c r="F8" s="13"/>
      <c r="G8" s="13"/>
      <c r="H8" s="13"/>
      <c r="I8" s="13"/>
      <c r="J8" s="13"/>
      <c r="K8" s="13"/>
      <c r="L8" s="13"/>
      <c r="M8" s="13"/>
      <c r="N8" s="13"/>
    </row>
    <row r="9" spans="1:15">
      <c r="A9" s="274" t="s">
        <v>60</v>
      </c>
      <c r="B9" s="275"/>
      <c r="C9" s="275"/>
      <c r="D9" s="275"/>
      <c r="E9" s="275"/>
      <c r="F9" s="275"/>
      <c r="G9" s="276"/>
      <c r="H9" s="274" t="s">
        <v>61</v>
      </c>
      <c r="I9" s="275"/>
      <c r="J9" s="275"/>
      <c r="K9" s="275"/>
      <c r="L9" s="275"/>
      <c r="M9" s="275"/>
      <c r="N9" s="276"/>
    </row>
    <row r="10" spans="1:15" ht="14.5">
      <c r="A10" s="256" t="s">
        <v>52</v>
      </c>
      <c r="B10" s="257"/>
      <c r="C10" s="257"/>
      <c r="D10" s="257"/>
      <c r="E10" s="10">
        <f>C5</f>
        <v>83476005</v>
      </c>
      <c r="F10" s="258" t="s">
        <v>51</v>
      </c>
      <c r="G10" s="259"/>
      <c r="H10" s="256" t="s">
        <v>59</v>
      </c>
      <c r="I10" s="257"/>
      <c r="J10" s="257"/>
      <c r="K10" s="257"/>
      <c r="L10" s="10">
        <f>J5</f>
        <v>83476005</v>
      </c>
      <c r="M10" s="258" t="s">
        <v>51</v>
      </c>
      <c r="N10" s="259"/>
    </row>
    <row r="11" spans="1:15" ht="28.4" customHeight="1" thickBot="1">
      <c r="A11" s="253" t="s">
        <v>126</v>
      </c>
      <c r="B11" s="254"/>
      <c r="C11" s="254"/>
      <c r="D11" s="254"/>
      <c r="E11" s="254"/>
      <c r="F11" s="254"/>
      <c r="G11" s="255"/>
      <c r="H11" s="253" t="s">
        <v>127</v>
      </c>
      <c r="I11" s="254"/>
      <c r="J11" s="254"/>
      <c r="K11" s="254"/>
      <c r="L11" s="254"/>
      <c r="M11" s="254"/>
      <c r="N11" s="255"/>
    </row>
    <row r="12" spans="1:15" ht="8.15" customHeight="1" thickBot="1">
      <c r="A12" s="13"/>
      <c r="B12" s="13"/>
      <c r="C12" s="13"/>
      <c r="D12" s="13"/>
      <c r="E12" s="13"/>
      <c r="F12" s="13"/>
      <c r="G12" s="13"/>
      <c r="H12" s="13"/>
      <c r="I12" s="13"/>
      <c r="J12" s="13"/>
      <c r="K12" s="13"/>
      <c r="L12" s="13"/>
      <c r="M12" s="13"/>
      <c r="N12" s="13"/>
    </row>
    <row r="13" spans="1:15" ht="41.15" customHeight="1" thickBot="1">
      <c r="A13" s="222" t="s">
        <v>77</v>
      </c>
      <c r="B13" s="223"/>
      <c r="C13" s="223"/>
      <c r="D13" s="223"/>
      <c r="E13" s="223"/>
      <c r="F13" s="223"/>
      <c r="G13" s="224"/>
      <c r="H13" s="222" t="s">
        <v>62</v>
      </c>
      <c r="I13" s="223"/>
      <c r="J13" s="223"/>
      <c r="K13" s="223"/>
      <c r="L13" s="223"/>
      <c r="M13" s="223"/>
      <c r="N13" s="224"/>
      <c r="O13" s="22"/>
    </row>
    <row r="14" spans="1:15" ht="8.15" customHeight="1" thickBot="1">
      <c r="A14" s="12"/>
      <c r="B14" s="12"/>
      <c r="C14" s="12"/>
      <c r="D14" s="12"/>
      <c r="E14" s="12"/>
      <c r="F14" s="12"/>
      <c r="G14" s="12"/>
      <c r="H14" s="12"/>
      <c r="I14" s="12"/>
      <c r="J14" s="12"/>
      <c r="K14" s="12"/>
      <c r="L14" s="12"/>
      <c r="M14" s="12"/>
      <c r="N14" s="12"/>
    </row>
    <row r="15" spans="1:15">
      <c r="A15" s="14" t="s">
        <v>2</v>
      </c>
      <c r="B15" s="15"/>
      <c r="C15" s="15"/>
      <c r="D15" s="15"/>
      <c r="E15" s="15"/>
      <c r="F15" s="15"/>
      <c r="G15" s="16"/>
      <c r="H15" s="14" t="s">
        <v>63</v>
      </c>
      <c r="I15" s="15"/>
      <c r="J15" s="15"/>
      <c r="K15" s="15"/>
      <c r="L15" s="15"/>
      <c r="M15" s="15"/>
      <c r="N15" s="16"/>
    </row>
    <row r="16" spans="1:15">
      <c r="A16" s="225" t="s">
        <v>3</v>
      </c>
      <c r="B16" s="226"/>
      <c r="C16" s="226"/>
      <c r="D16" s="226"/>
      <c r="E16" s="226"/>
      <c r="F16" s="226"/>
      <c r="G16" s="227"/>
      <c r="H16" s="287" t="s">
        <v>64</v>
      </c>
      <c r="I16" s="226"/>
      <c r="J16" s="226"/>
      <c r="K16" s="226"/>
      <c r="L16" s="226"/>
      <c r="M16" s="226"/>
      <c r="N16" s="227"/>
    </row>
    <row r="17" spans="1:16" ht="14.5">
      <c r="A17" s="277" t="s">
        <v>4</v>
      </c>
      <c r="B17" s="241"/>
      <c r="C17" s="241"/>
      <c r="D17" s="241"/>
      <c r="E17" s="278"/>
      <c r="F17" s="24" t="s">
        <v>5</v>
      </c>
      <c r="G17" s="17"/>
      <c r="H17" s="277" t="s">
        <v>14</v>
      </c>
      <c r="I17" s="241"/>
      <c r="J17" s="241"/>
      <c r="K17" s="241"/>
      <c r="L17" s="278"/>
      <c r="M17" s="24" t="s">
        <v>5</v>
      </c>
      <c r="N17" s="17"/>
    </row>
    <row r="18" spans="1:16" ht="13">
      <c r="A18" s="242" t="s">
        <v>6</v>
      </c>
      <c r="B18" s="243"/>
      <c r="C18" s="51" t="s">
        <v>7</v>
      </c>
      <c r="D18" s="244" t="s">
        <v>8</v>
      </c>
      <c r="E18" s="245"/>
      <c r="F18" s="245"/>
      <c r="G18" s="246"/>
      <c r="H18" s="242" t="s">
        <v>65</v>
      </c>
      <c r="I18" s="243"/>
      <c r="J18" s="51" t="str">
        <f>C18</f>
        <v>3</v>
      </c>
      <c r="K18" s="244" t="s">
        <v>67</v>
      </c>
      <c r="L18" s="245"/>
      <c r="M18" s="245"/>
      <c r="N18" s="246"/>
    </row>
    <row r="19" spans="1:16" ht="13" thickBot="1">
      <c r="A19" s="228" t="s">
        <v>9</v>
      </c>
      <c r="B19" s="229"/>
      <c r="C19" s="229"/>
      <c r="D19" s="229"/>
      <c r="E19" s="229"/>
      <c r="F19" s="229"/>
      <c r="G19" s="230"/>
      <c r="H19" s="228" t="s">
        <v>66</v>
      </c>
      <c r="I19" s="229"/>
      <c r="J19" s="229"/>
      <c r="K19" s="229"/>
      <c r="L19" s="229"/>
      <c r="M19" s="229"/>
      <c r="N19" s="230"/>
    </row>
    <row r="20" spans="1:16" ht="7.5" customHeight="1" thickBot="1">
      <c r="A20" s="52"/>
      <c r="B20" s="52"/>
      <c r="C20" s="52"/>
      <c r="D20" s="52"/>
      <c r="E20" s="52"/>
      <c r="F20" s="52"/>
      <c r="G20" s="52"/>
      <c r="H20" s="52"/>
      <c r="I20" s="52"/>
      <c r="J20" s="52"/>
      <c r="K20" s="52"/>
      <c r="L20" s="52"/>
      <c r="M20" s="52"/>
      <c r="N20" s="52"/>
    </row>
    <row r="21" spans="1:16">
      <c r="A21" s="231" t="s">
        <v>78</v>
      </c>
      <c r="B21" s="232"/>
      <c r="C21" s="232"/>
      <c r="D21" s="232"/>
      <c r="E21" s="232"/>
      <c r="F21" s="232"/>
      <c r="G21" s="233"/>
      <c r="H21" s="231" t="s">
        <v>148</v>
      </c>
      <c r="I21" s="232"/>
      <c r="J21" s="232"/>
      <c r="K21" s="232"/>
      <c r="L21" s="232"/>
      <c r="M21" s="232"/>
      <c r="N21" s="233"/>
    </row>
    <row r="22" spans="1:16" ht="13.5" thickBot="1">
      <c r="A22" s="228" t="s">
        <v>10</v>
      </c>
      <c r="B22" s="229"/>
      <c r="C22" s="229"/>
      <c r="D22" s="53">
        <v>0.5</v>
      </c>
      <c r="E22" s="54" t="s">
        <v>11</v>
      </c>
      <c r="F22" s="55">
        <v>45596</v>
      </c>
      <c r="G22" s="56"/>
      <c r="H22" s="228" t="s">
        <v>140</v>
      </c>
      <c r="I22" s="229"/>
      <c r="J22" s="229"/>
      <c r="K22" s="53">
        <f>D22</f>
        <v>0.5</v>
      </c>
      <c r="L22" s="57" t="s">
        <v>68</v>
      </c>
      <c r="M22" s="55">
        <f>F22</f>
        <v>45596</v>
      </c>
      <c r="N22" s="56"/>
    </row>
    <row r="23" spans="1:16" ht="8.15" customHeight="1" thickBot="1">
      <c r="A23" s="9"/>
      <c r="B23" s="9"/>
      <c r="C23" s="9"/>
      <c r="D23" s="9"/>
      <c r="E23" s="9"/>
      <c r="F23" s="9"/>
      <c r="G23" s="9"/>
      <c r="H23" s="9"/>
      <c r="I23" s="9"/>
      <c r="J23" s="9"/>
      <c r="K23" s="9"/>
      <c r="L23" s="9"/>
      <c r="M23" s="9"/>
      <c r="N23" s="9"/>
    </row>
    <row r="24" spans="1:16" ht="39" customHeight="1" thickBot="1">
      <c r="A24" s="234" t="s">
        <v>146</v>
      </c>
      <c r="B24" s="235"/>
      <c r="C24" s="235"/>
      <c r="D24" s="235"/>
      <c r="E24" s="235"/>
      <c r="F24" s="235"/>
      <c r="G24" s="236"/>
      <c r="H24" s="234" t="s">
        <v>144</v>
      </c>
      <c r="I24" s="235"/>
      <c r="J24" s="235"/>
      <c r="K24" s="235"/>
      <c r="L24" s="235"/>
      <c r="M24" s="235"/>
      <c r="N24" s="236"/>
      <c r="O24" s="22"/>
    </row>
    <row r="25" spans="1:16" ht="14.25" customHeight="1" thickBot="1">
      <c r="A25" s="9"/>
      <c r="B25" s="9"/>
      <c r="C25" s="9"/>
      <c r="D25" s="9"/>
      <c r="E25" s="9"/>
      <c r="F25" s="9"/>
      <c r="G25" s="9"/>
      <c r="H25" s="9"/>
      <c r="I25" s="9"/>
      <c r="J25" s="9"/>
      <c r="K25" s="9"/>
      <c r="L25" s="9"/>
      <c r="M25" s="9"/>
      <c r="N25" s="9"/>
    </row>
    <row r="26" spans="1:16" ht="15" thickBot="1">
      <c r="A26" s="237" t="s">
        <v>93</v>
      </c>
      <c r="B26" s="238"/>
      <c r="C26" s="238"/>
      <c r="D26" s="238"/>
      <c r="E26" s="239"/>
      <c r="F26" s="58">
        <f>F22+5</f>
        <v>45601</v>
      </c>
      <c r="G26" s="59"/>
      <c r="H26" s="237" t="s">
        <v>94</v>
      </c>
      <c r="I26" s="238"/>
      <c r="J26" s="238"/>
      <c r="K26" s="238"/>
      <c r="L26" s="239"/>
      <c r="M26" s="60">
        <f>F26</f>
        <v>45601</v>
      </c>
      <c r="N26" s="59"/>
    </row>
    <row r="27" spans="1:16" ht="15" thickBot="1">
      <c r="A27" s="237" t="s">
        <v>97</v>
      </c>
      <c r="B27" s="238"/>
      <c r="C27" s="238"/>
      <c r="D27" s="238"/>
      <c r="E27" s="238"/>
      <c r="F27" s="58" t="s">
        <v>98</v>
      </c>
      <c r="G27" s="59"/>
      <c r="H27" s="237" t="s">
        <v>141</v>
      </c>
      <c r="I27" s="238"/>
      <c r="J27" s="238"/>
      <c r="K27" s="238"/>
      <c r="L27" s="238"/>
      <c r="M27" s="58" t="str">
        <f>F27</f>
        <v>30% / 70%</v>
      </c>
      <c r="N27" s="59"/>
    </row>
    <row r="28" spans="1:16" ht="14.5" customHeight="1">
      <c r="A28" s="247" t="s">
        <v>99</v>
      </c>
      <c r="B28" s="248"/>
      <c r="C28" s="248"/>
      <c r="D28" s="248"/>
      <c r="E28" s="248"/>
      <c r="F28" s="248"/>
      <c r="G28" s="249"/>
      <c r="H28" s="279" t="s">
        <v>142</v>
      </c>
      <c r="I28" s="280"/>
      <c r="J28" s="280"/>
      <c r="K28" s="280"/>
      <c r="L28" s="280"/>
      <c r="M28" s="280"/>
      <c r="N28" s="281"/>
    </row>
    <row r="29" spans="1:16" ht="15" customHeight="1" thickBot="1">
      <c r="A29" s="250"/>
      <c r="B29" s="251"/>
      <c r="C29" s="251"/>
      <c r="D29" s="251"/>
      <c r="E29" s="251"/>
      <c r="F29" s="251"/>
      <c r="G29" s="252"/>
      <c r="H29" s="282"/>
      <c r="I29" s="283"/>
      <c r="J29" s="283"/>
      <c r="K29" s="283"/>
      <c r="L29" s="283"/>
      <c r="M29" s="283"/>
      <c r="N29" s="284"/>
    </row>
    <row r="30" spans="1:16" ht="38.9" customHeight="1">
      <c r="A30" s="240" t="s">
        <v>90</v>
      </c>
      <c r="B30" s="240"/>
      <c r="C30" s="240"/>
      <c r="D30" s="240"/>
      <c r="E30" s="240"/>
      <c r="F30" s="240"/>
      <c r="G30" s="240"/>
      <c r="H30" s="240" t="s">
        <v>91</v>
      </c>
      <c r="I30" s="240"/>
      <c r="J30" s="240"/>
      <c r="K30" s="240"/>
      <c r="L30" s="240"/>
      <c r="M30" s="240"/>
      <c r="N30" s="240"/>
    </row>
    <row r="31" spans="1:16" ht="13.4" customHeight="1" thickBot="1">
      <c r="A31" s="241" t="s">
        <v>143</v>
      </c>
      <c r="B31" s="241"/>
      <c r="C31" s="241"/>
      <c r="D31" s="241"/>
      <c r="E31" s="241"/>
      <c r="F31" s="241"/>
      <c r="G31" s="241"/>
      <c r="H31" s="241" t="s">
        <v>15</v>
      </c>
      <c r="I31" s="241"/>
      <c r="J31" s="241"/>
      <c r="K31" s="241"/>
      <c r="L31" s="241"/>
      <c r="M31" s="241"/>
      <c r="N31" s="241"/>
    </row>
    <row r="32" spans="1:16" s="6" customFormat="1" ht="9" customHeight="1" thickBot="1">
      <c r="A32" s="220"/>
      <c r="B32" s="220"/>
      <c r="C32" s="220"/>
      <c r="D32" s="220"/>
      <c r="E32" s="220"/>
      <c r="F32" s="220"/>
      <c r="G32" s="220"/>
      <c r="H32" s="220"/>
      <c r="I32" s="220"/>
      <c r="J32" s="220"/>
      <c r="K32" s="220"/>
      <c r="L32" s="220"/>
      <c r="M32" s="220"/>
      <c r="N32" s="220"/>
      <c r="O32" s="221"/>
      <c r="P32" s="221"/>
    </row>
    <row r="33" spans="1:16" s="6" customFormat="1" ht="15.75" customHeight="1" thickBot="1">
      <c r="A33" s="28" t="s">
        <v>75</v>
      </c>
      <c r="B33" s="29"/>
      <c r="C33" s="29"/>
      <c r="D33" s="29"/>
      <c r="E33" s="29"/>
      <c r="F33" s="29"/>
      <c r="G33" s="30"/>
      <c r="H33" s="31" t="s">
        <v>76</v>
      </c>
      <c r="I33" s="29"/>
      <c r="J33" s="29"/>
      <c r="K33" s="29"/>
      <c r="L33" s="29"/>
      <c r="M33" s="29"/>
      <c r="N33" s="30"/>
      <c r="O33" s="221"/>
      <c r="P33" s="221"/>
    </row>
    <row r="34" spans="1:16" ht="14.25" customHeight="1">
      <c r="A34" s="9"/>
      <c r="B34" s="9"/>
      <c r="C34" s="9"/>
      <c r="D34" s="9"/>
      <c r="E34" s="18"/>
      <c r="F34" s="9"/>
      <c r="G34" s="9"/>
      <c r="H34" s="9"/>
      <c r="I34" s="9"/>
      <c r="J34" s="9"/>
      <c r="K34" s="9"/>
      <c r="L34" s="18"/>
      <c r="M34" s="9"/>
      <c r="N34" s="9"/>
    </row>
    <row r="35" spans="1:16" ht="13.4" customHeight="1">
      <c r="A35" s="19" t="s">
        <v>12</v>
      </c>
      <c r="B35" s="9"/>
      <c r="C35" s="9"/>
      <c r="D35" s="9"/>
      <c r="E35" s="9"/>
      <c r="F35" s="9"/>
      <c r="G35" s="9"/>
      <c r="H35" s="19" t="s">
        <v>16</v>
      </c>
      <c r="I35" s="9"/>
      <c r="J35" s="9"/>
      <c r="K35" s="9"/>
      <c r="L35" s="9"/>
      <c r="M35" s="9"/>
      <c r="N35" s="9"/>
    </row>
    <row r="36" spans="1:16" ht="11.9" customHeight="1">
      <c r="A36" s="19" t="s">
        <v>147</v>
      </c>
      <c r="B36" s="9"/>
      <c r="C36" s="9"/>
      <c r="D36" s="9"/>
      <c r="E36" s="9"/>
      <c r="F36" s="9"/>
      <c r="G36" s="9"/>
      <c r="H36" s="19" t="s">
        <v>145</v>
      </c>
      <c r="I36" s="9"/>
      <c r="J36" s="9"/>
      <c r="K36" s="9"/>
      <c r="L36" s="9"/>
      <c r="M36" s="9"/>
      <c r="N36" s="9"/>
    </row>
    <row r="37" spans="1:16" ht="15.75" customHeight="1">
      <c r="A37" s="6"/>
      <c r="B37" s="6"/>
      <c r="C37" s="6"/>
      <c r="D37" s="6"/>
      <c r="E37" s="6"/>
      <c r="F37" s="6"/>
      <c r="G37" s="6"/>
    </row>
    <row r="45" spans="1:16" ht="6.75" customHeight="1"/>
    <row r="51" ht="26.25" customHeight="1"/>
    <row r="54" ht="42.75" customHeight="1"/>
    <row r="55" ht="17.25" customHeight="1"/>
  </sheetData>
  <mergeCells count="53">
    <mergeCell ref="H4:M4"/>
    <mergeCell ref="H17:L17"/>
    <mergeCell ref="H18:I18"/>
    <mergeCell ref="K18:N18"/>
    <mergeCell ref="H7:N7"/>
    <mergeCell ref="H9:N9"/>
    <mergeCell ref="H10:K10"/>
    <mergeCell ref="M10:N10"/>
    <mergeCell ref="H11:N11"/>
    <mergeCell ref="H5:I5"/>
    <mergeCell ref="J5:N5"/>
    <mergeCell ref="H6:I6"/>
    <mergeCell ref="J6:N6"/>
    <mergeCell ref="H13:N13"/>
    <mergeCell ref="H16:N16"/>
    <mergeCell ref="H24:N24"/>
    <mergeCell ref="H26:L26"/>
    <mergeCell ref="H30:N30"/>
    <mergeCell ref="H31:N31"/>
    <mergeCell ref="H27:L27"/>
    <mergeCell ref="H28:N29"/>
    <mergeCell ref="A7:G7"/>
    <mergeCell ref="A9:G9"/>
    <mergeCell ref="H19:N19"/>
    <mergeCell ref="H21:N21"/>
    <mergeCell ref="H22:J22"/>
    <mergeCell ref="A17:E17"/>
    <mergeCell ref="A4:F4"/>
    <mergeCell ref="A6:B6"/>
    <mergeCell ref="C6:G6"/>
    <mergeCell ref="C5:G5"/>
    <mergeCell ref="A5:B5"/>
    <mergeCell ref="A27:E27"/>
    <mergeCell ref="A28:G29"/>
    <mergeCell ref="A11:G11"/>
    <mergeCell ref="A10:D10"/>
    <mergeCell ref="F10:G10"/>
    <mergeCell ref="A1:G1"/>
    <mergeCell ref="H1:N1"/>
    <mergeCell ref="A32:G32"/>
    <mergeCell ref="H32:N32"/>
    <mergeCell ref="O32:P33"/>
    <mergeCell ref="A13:G13"/>
    <mergeCell ref="A16:G16"/>
    <mergeCell ref="A19:G19"/>
    <mergeCell ref="A21:G21"/>
    <mergeCell ref="A22:C22"/>
    <mergeCell ref="A24:G24"/>
    <mergeCell ref="A26:E26"/>
    <mergeCell ref="A30:G30"/>
    <mergeCell ref="A31:G31"/>
    <mergeCell ref="A18:B18"/>
    <mergeCell ref="D18:G18"/>
  </mergeCells>
  <hyperlinks>
    <hyperlink ref="F17" r:id="rId1" xr:uid="{00000000-0004-0000-0000-000009000000}"/>
    <hyperlink ref="M17" r:id="rId2" xr:uid="{06768059-2FF8-42E5-BFB5-BDC01D9CC0F0}"/>
  </hyperlinks>
  <pageMargins left="0.23622047244094491" right="0.23622047244094491" top="0.55118110236220474" bottom="0.55118110236220474" header="0.19685039370078741" footer="0.19685039370078741"/>
  <pageSetup fitToHeight="4" orientation="portrait" r:id="rId3"/>
  <ignoredErrors>
    <ignoredError sqref="C18" numberStoredAsText="1"/>
  </ignoredErrors>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02CA1D-A848-4C64-94D8-C0D29AC5A42A}">
  <dimension ref="A1:J36"/>
  <sheetViews>
    <sheetView zoomScale="55" zoomScaleNormal="55" workbookViewId="0">
      <selection activeCell="F6" sqref="F6:H6"/>
    </sheetView>
  </sheetViews>
  <sheetFormatPr defaultColWidth="11.453125" defaultRowHeight="12.5"/>
  <cols>
    <col min="1" max="1" width="3.54296875" style="1" customWidth="1"/>
    <col min="2" max="2" width="12.453125" style="1" customWidth="1"/>
    <col min="3" max="3" width="30.81640625" style="1" customWidth="1"/>
    <col min="4" max="4" width="52.81640625" style="1" customWidth="1"/>
    <col min="5" max="5" width="3.54296875" style="1" customWidth="1"/>
    <col min="6" max="6" width="12.1796875" style="1" customWidth="1"/>
    <col min="7" max="7" width="37" style="1" customWidth="1"/>
    <col min="8" max="8" width="50" style="1" customWidth="1"/>
    <col min="9" max="9" width="11.453125" style="1"/>
    <col min="10" max="10" width="31.54296875" style="1" customWidth="1"/>
    <col min="11" max="16384" width="11.453125" style="1"/>
  </cols>
  <sheetData>
    <row r="1" spans="1:10" ht="14.5" thickBot="1">
      <c r="A1" s="311" t="s">
        <v>79</v>
      </c>
      <c r="B1" s="312"/>
      <c r="C1" s="312"/>
      <c r="D1" s="313"/>
      <c r="E1" s="311" t="s">
        <v>80</v>
      </c>
      <c r="F1" s="312"/>
      <c r="G1" s="312"/>
      <c r="H1" s="313"/>
    </row>
    <row r="2" spans="1:10" ht="40.5" customHeight="1" thickBot="1">
      <c r="A2" s="332">
        <v>1</v>
      </c>
      <c r="B2" s="335" t="s">
        <v>69</v>
      </c>
      <c r="C2" s="330" t="s">
        <v>84</v>
      </c>
      <c r="D2" s="331"/>
      <c r="E2" s="332">
        <v>1</v>
      </c>
      <c r="F2" s="346" t="s">
        <v>70</v>
      </c>
      <c r="G2" s="343" t="s">
        <v>85</v>
      </c>
      <c r="H2" s="344"/>
      <c r="I2" s="22"/>
    </row>
    <row r="3" spans="1:10" ht="39.75" customHeight="1" thickBot="1">
      <c r="A3" s="333"/>
      <c r="B3" s="336"/>
      <c r="C3" s="314" t="s">
        <v>92</v>
      </c>
      <c r="D3" s="316"/>
      <c r="E3" s="333"/>
      <c r="F3" s="347"/>
      <c r="G3" s="345" t="s">
        <v>86</v>
      </c>
      <c r="H3" s="344"/>
      <c r="I3" s="22"/>
    </row>
    <row r="4" spans="1:10" ht="66.75" customHeight="1" thickBot="1">
      <c r="A4" s="334"/>
      <c r="B4" s="336"/>
      <c r="C4" s="337" t="s">
        <v>101</v>
      </c>
      <c r="D4" s="338"/>
      <c r="E4" s="334"/>
      <c r="F4" s="347"/>
      <c r="G4" s="348" t="s">
        <v>100</v>
      </c>
      <c r="H4" s="349"/>
      <c r="I4" s="22"/>
    </row>
    <row r="5" spans="1:10" ht="39" customHeight="1">
      <c r="A5" s="339">
        <v>2</v>
      </c>
      <c r="B5" s="341" t="s">
        <v>163</v>
      </c>
      <c r="C5" s="342"/>
      <c r="D5" s="342"/>
      <c r="E5" s="351">
        <v>2</v>
      </c>
      <c r="F5" s="341" t="s">
        <v>164</v>
      </c>
      <c r="G5" s="342"/>
      <c r="H5" s="342"/>
      <c r="I5" s="350"/>
      <c r="J5" s="350"/>
    </row>
    <row r="6" spans="1:10" ht="62" customHeight="1">
      <c r="A6" s="340"/>
      <c r="B6" s="329" t="s">
        <v>311</v>
      </c>
      <c r="C6" s="329"/>
      <c r="D6" s="329"/>
      <c r="E6" s="352"/>
      <c r="F6" s="341" t="s">
        <v>312</v>
      </c>
      <c r="G6" s="341"/>
      <c r="H6" s="341"/>
      <c r="I6" s="356"/>
      <c r="J6" s="356"/>
    </row>
    <row r="7" spans="1:10" ht="27" customHeight="1">
      <c r="A7" s="340"/>
      <c r="B7" s="329" t="s">
        <v>262</v>
      </c>
      <c r="C7" s="329"/>
      <c r="D7" s="329"/>
      <c r="E7" s="352"/>
      <c r="F7" s="329" t="s">
        <v>263</v>
      </c>
      <c r="G7" s="329"/>
      <c r="H7" s="329"/>
      <c r="I7" s="356"/>
      <c r="J7" s="356"/>
    </row>
    <row r="8" spans="1:10" ht="42" customHeight="1" thickBot="1">
      <c r="A8" s="62"/>
      <c r="B8" s="329" t="s">
        <v>261</v>
      </c>
      <c r="C8" s="329"/>
      <c r="D8" s="329"/>
      <c r="E8" s="63"/>
      <c r="F8" s="329" t="s">
        <v>260</v>
      </c>
      <c r="G8" s="329"/>
      <c r="H8" s="329"/>
      <c r="I8" s="61"/>
      <c r="J8" s="61"/>
    </row>
    <row r="9" spans="1:10" ht="43.4" customHeight="1" thickBot="1">
      <c r="A9" s="20">
        <v>3</v>
      </c>
      <c r="B9" s="326" t="s">
        <v>150</v>
      </c>
      <c r="C9" s="327"/>
      <c r="D9" s="328"/>
      <c r="E9" s="20">
        <v>3</v>
      </c>
      <c r="F9" s="353" t="s">
        <v>149</v>
      </c>
      <c r="G9" s="354"/>
      <c r="H9" s="354"/>
    </row>
    <row r="10" spans="1:10" ht="17.149999999999999" customHeight="1" thickBot="1">
      <c r="A10" s="355"/>
      <c r="B10" s="355"/>
      <c r="C10" s="355"/>
      <c r="D10" s="355"/>
      <c r="E10" s="357"/>
      <c r="F10" s="357"/>
      <c r="G10" s="357"/>
      <c r="H10" s="357"/>
    </row>
    <row r="11" spans="1:10" ht="15" thickBot="1">
      <c r="A11" s="358" t="s">
        <v>40</v>
      </c>
      <c r="B11" s="359"/>
      <c r="C11" s="359"/>
      <c r="D11" s="365"/>
      <c r="E11" s="358" t="s">
        <v>165</v>
      </c>
      <c r="F11" s="359"/>
      <c r="G11" s="359"/>
      <c r="H11" s="360"/>
    </row>
    <row r="12" spans="1:10" ht="25.4" customHeight="1">
      <c r="A12" s="367" t="s">
        <v>41</v>
      </c>
      <c r="B12" s="368"/>
      <c r="C12" s="368"/>
      <c r="D12" s="363"/>
      <c r="E12" s="362" t="s">
        <v>151</v>
      </c>
      <c r="F12" s="363"/>
      <c r="G12" s="363"/>
      <c r="H12" s="364"/>
      <c r="I12" s="21"/>
    </row>
    <row r="13" spans="1:10" ht="26.15" customHeight="1">
      <c r="A13" s="366" t="s">
        <v>42</v>
      </c>
      <c r="B13" s="301"/>
      <c r="C13" s="301"/>
      <c r="D13" s="298"/>
      <c r="E13" s="302" t="s">
        <v>43</v>
      </c>
      <c r="F13" s="298"/>
      <c r="G13" s="298"/>
      <c r="H13" s="299"/>
      <c r="I13" s="21"/>
    </row>
    <row r="14" spans="1:10" ht="13.5" customHeight="1">
      <c r="A14" s="366" t="s">
        <v>44</v>
      </c>
      <c r="B14" s="301"/>
      <c r="C14" s="301"/>
      <c r="D14" s="298"/>
      <c r="E14" s="361" t="s">
        <v>45</v>
      </c>
      <c r="F14" s="298"/>
      <c r="G14" s="298"/>
      <c r="H14" s="299"/>
      <c r="I14" s="21"/>
    </row>
    <row r="15" spans="1:10" ht="84.75" customHeight="1">
      <c r="A15" s="300" t="s">
        <v>167</v>
      </c>
      <c r="B15" s="301"/>
      <c r="C15" s="301"/>
      <c r="D15" s="301"/>
      <c r="E15" s="302" t="s">
        <v>166</v>
      </c>
      <c r="F15" s="298"/>
      <c r="G15" s="298"/>
      <c r="H15" s="299"/>
      <c r="I15" s="23"/>
    </row>
    <row r="16" spans="1:10" ht="14.25" customHeight="1">
      <c r="A16" s="296" t="s">
        <v>46</v>
      </c>
      <c r="B16" s="297"/>
      <c r="C16" s="297"/>
      <c r="D16" s="297"/>
      <c r="E16" s="296" t="s">
        <v>46</v>
      </c>
      <c r="F16" s="298"/>
      <c r="G16" s="298"/>
      <c r="H16" s="299"/>
      <c r="I16" s="21"/>
    </row>
    <row r="17" spans="1:9" ht="27" customHeight="1">
      <c r="A17" s="366" t="s">
        <v>47</v>
      </c>
      <c r="B17" s="301"/>
      <c r="C17" s="301"/>
      <c r="D17" s="298"/>
      <c r="E17" s="302" t="s">
        <v>48</v>
      </c>
      <c r="F17" s="298"/>
      <c r="G17" s="298"/>
      <c r="H17" s="299"/>
      <c r="I17" s="22"/>
    </row>
    <row r="18" spans="1:9" ht="13.4" customHeight="1">
      <c r="A18" s="366" t="s">
        <v>49</v>
      </c>
      <c r="B18" s="301"/>
      <c r="C18" s="301"/>
      <c r="D18" s="298"/>
      <c r="E18" s="302" t="s">
        <v>50</v>
      </c>
      <c r="F18" s="298"/>
      <c r="G18" s="298"/>
      <c r="H18" s="299"/>
      <c r="I18" s="21"/>
    </row>
    <row r="19" spans="1:9" ht="27.65" customHeight="1">
      <c r="A19" s="366" t="s">
        <v>81</v>
      </c>
      <c r="B19" s="301"/>
      <c r="C19" s="301"/>
      <c r="D19" s="298"/>
      <c r="E19" s="302" t="s">
        <v>152</v>
      </c>
      <c r="F19" s="298"/>
      <c r="G19" s="298"/>
      <c r="H19" s="299"/>
      <c r="I19" s="21"/>
    </row>
    <row r="20" spans="1:9" ht="25.5" customHeight="1">
      <c r="A20" s="300" t="s">
        <v>129</v>
      </c>
      <c r="B20" s="301"/>
      <c r="C20" s="301"/>
      <c r="D20" s="298"/>
      <c r="E20" s="302" t="s">
        <v>128</v>
      </c>
      <c r="F20" s="298"/>
      <c r="G20" s="298"/>
      <c r="H20" s="299"/>
      <c r="I20" s="21"/>
    </row>
    <row r="21" spans="1:9" ht="98.25" customHeight="1">
      <c r="A21" s="300" t="s">
        <v>54</v>
      </c>
      <c r="B21" s="301"/>
      <c r="C21" s="301"/>
      <c r="D21" s="298"/>
      <c r="E21" s="302" t="s">
        <v>55</v>
      </c>
      <c r="F21" s="298"/>
      <c r="G21" s="298"/>
      <c r="H21" s="299"/>
      <c r="I21" s="21"/>
    </row>
    <row r="22" spans="1:9" ht="24" customHeight="1">
      <c r="A22" s="302" t="s">
        <v>72</v>
      </c>
      <c r="B22" s="303"/>
      <c r="C22" s="303"/>
      <c r="D22" s="303"/>
      <c r="E22" s="302" t="s">
        <v>73</v>
      </c>
      <c r="F22" s="303"/>
      <c r="G22" s="303"/>
      <c r="H22" s="304"/>
      <c r="I22" s="21"/>
    </row>
    <row r="23" spans="1:9" ht="28.4" customHeight="1">
      <c r="A23" s="302" t="s">
        <v>88</v>
      </c>
      <c r="B23" s="303"/>
      <c r="C23" s="303"/>
      <c r="D23" s="303"/>
      <c r="E23" s="302" t="s">
        <v>89</v>
      </c>
      <c r="F23" s="303"/>
      <c r="G23" s="303"/>
      <c r="H23" s="304"/>
      <c r="I23" s="21"/>
    </row>
    <row r="24" spans="1:9">
      <c r="A24" s="308" t="s">
        <v>74</v>
      </c>
      <c r="B24" s="309"/>
      <c r="C24" s="309"/>
      <c r="D24" s="309"/>
      <c r="E24" s="308" t="s">
        <v>153</v>
      </c>
      <c r="F24" s="309"/>
      <c r="G24" s="309"/>
      <c r="H24" s="310"/>
      <c r="I24" s="21"/>
    </row>
    <row r="25" spans="1:9" ht="25.5" customHeight="1">
      <c r="A25" s="292" t="s">
        <v>117</v>
      </c>
      <c r="B25" s="293"/>
      <c r="C25" s="293"/>
      <c r="D25" s="294"/>
      <c r="E25" s="292" t="s">
        <v>154</v>
      </c>
      <c r="F25" s="293"/>
      <c r="G25" s="293"/>
      <c r="H25" s="295"/>
      <c r="I25" s="21"/>
    </row>
    <row r="26" spans="1:9" ht="27" customHeight="1">
      <c r="A26" s="302" t="s">
        <v>119</v>
      </c>
      <c r="B26" s="303"/>
      <c r="C26" s="303"/>
      <c r="D26" s="303"/>
      <c r="E26" s="302" t="s">
        <v>155</v>
      </c>
      <c r="F26" s="303"/>
      <c r="G26" s="303"/>
      <c r="H26" s="304"/>
      <c r="I26" s="21"/>
    </row>
    <row r="27" spans="1:9" ht="27" customHeight="1">
      <c r="A27" s="292" t="s">
        <v>118</v>
      </c>
      <c r="B27" s="293"/>
      <c r="C27" s="293"/>
      <c r="D27" s="294"/>
      <c r="E27" s="292" t="s">
        <v>156</v>
      </c>
      <c r="F27" s="293"/>
      <c r="G27" s="293"/>
      <c r="H27" s="295"/>
      <c r="I27" s="21"/>
    </row>
    <row r="28" spans="1:9" ht="40.5" customHeight="1" thickBot="1">
      <c r="A28" s="288" t="s">
        <v>136</v>
      </c>
      <c r="B28" s="289"/>
      <c r="C28" s="289"/>
      <c r="D28" s="290"/>
      <c r="E28" s="288" t="s">
        <v>137</v>
      </c>
      <c r="F28" s="289"/>
      <c r="G28" s="289"/>
      <c r="H28" s="291"/>
    </row>
    <row r="29" spans="1:9" ht="17.25" customHeight="1" thickBot="1">
      <c r="A29" s="9"/>
      <c r="B29" s="9"/>
      <c r="C29" s="9"/>
      <c r="D29" s="9"/>
      <c r="E29" s="9"/>
      <c r="F29" s="9"/>
      <c r="G29" s="9"/>
      <c r="H29" s="9"/>
    </row>
    <row r="30" spans="1:9" ht="14.5" thickBot="1">
      <c r="A30" s="311" t="s">
        <v>82</v>
      </c>
      <c r="B30" s="312"/>
      <c r="C30" s="312"/>
      <c r="D30" s="313"/>
      <c r="E30" s="311" t="s">
        <v>83</v>
      </c>
      <c r="F30" s="312"/>
      <c r="G30" s="312"/>
      <c r="H30" s="313"/>
    </row>
    <row r="31" spans="1:9" ht="37.5" customHeight="1" thickBot="1">
      <c r="A31" s="314" t="s">
        <v>120</v>
      </c>
      <c r="B31" s="315"/>
      <c r="C31" s="315"/>
      <c r="D31" s="316"/>
      <c r="E31" s="320" t="s">
        <v>123</v>
      </c>
      <c r="F31" s="321"/>
      <c r="G31" s="321"/>
      <c r="H31" s="322"/>
    </row>
    <row r="32" spans="1:9" ht="114" customHeight="1" thickBot="1">
      <c r="A32" s="314" t="s">
        <v>121</v>
      </c>
      <c r="B32" s="315"/>
      <c r="C32" s="315"/>
      <c r="D32" s="316"/>
      <c r="E32" s="320" t="s">
        <v>124</v>
      </c>
      <c r="F32" s="321"/>
      <c r="G32" s="321"/>
      <c r="H32" s="322"/>
    </row>
    <row r="33" spans="1:8" ht="117" customHeight="1" thickBot="1">
      <c r="A33" s="317" t="s">
        <v>122</v>
      </c>
      <c r="B33" s="318"/>
      <c r="C33" s="318"/>
      <c r="D33" s="319"/>
      <c r="E33" s="323" t="s">
        <v>125</v>
      </c>
      <c r="F33" s="324"/>
      <c r="G33" s="324"/>
      <c r="H33" s="325"/>
    </row>
    <row r="34" spans="1:8" ht="39.75" customHeight="1" thickBot="1">
      <c r="A34" s="305" t="s">
        <v>87</v>
      </c>
      <c r="B34" s="306"/>
      <c r="C34" s="306"/>
      <c r="D34" s="307"/>
      <c r="E34" s="305" t="s">
        <v>157</v>
      </c>
      <c r="F34" s="306"/>
      <c r="G34" s="306"/>
      <c r="H34" s="307"/>
    </row>
    <row r="35" spans="1:8" s="6" customFormat="1" ht="39" customHeight="1">
      <c r="A35" s="25"/>
      <c r="B35" s="26"/>
      <c r="C35" s="26"/>
      <c r="D35" s="26"/>
      <c r="E35" s="27"/>
      <c r="F35" s="27"/>
      <c r="G35" s="27"/>
      <c r="H35" s="27"/>
    </row>
    <row r="36" spans="1:8" ht="17.25" customHeight="1"/>
  </sheetData>
  <mergeCells count="74">
    <mergeCell ref="E14:H14"/>
    <mergeCell ref="E12:H12"/>
    <mergeCell ref="A26:D26"/>
    <mergeCell ref="A11:D11"/>
    <mergeCell ref="A13:D13"/>
    <mergeCell ref="A14:D14"/>
    <mergeCell ref="A12:D12"/>
    <mergeCell ref="A15:D15"/>
    <mergeCell ref="E15:H15"/>
    <mergeCell ref="E17:H17"/>
    <mergeCell ref="A19:D19"/>
    <mergeCell ref="E19:H19"/>
    <mergeCell ref="A17:D17"/>
    <mergeCell ref="A18:D18"/>
    <mergeCell ref="E18:H18"/>
    <mergeCell ref="A10:D10"/>
    <mergeCell ref="E13:H13"/>
    <mergeCell ref="I6:J7"/>
    <mergeCell ref="F8:H8"/>
    <mergeCell ref="F7:H7"/>
    <mergeCell ref="E10:H10"/>
    <mergeCell ref="E11:H11"/>
    <mergeCell ref="I5:J5"/>
    <mergeCell ref="E5:E7"/>
    <mergeCell ref="F5:H5"/>
    <mergeCell ref="F6:H6"/>
    <mergeCell ref="F9:H9"/>
    <mergeCell ref="E1:H1"/>
    <mergeCell ref="G2:H2"/>
    <mergeCell ref="G3:H3"/>
    <mergeCell ref="E2:E4"/>
    <mergeCell ref="F2:F4"/>
    <mergeCell ref="G4:H4"/>
    <mergeCell ref="A1:D1"/>
    <mergeCell ref="B9:D9"/>
    <mergeCell ref="B6:D6"/>
    <mergeCell ref="C2:D2"/>
    <mergeCell ref="B8:D8"/>
    <mergeCell ref="B7:D7"/>
    <mergeCell ref="C3:D3"/>
    <mergeCell ref="A2:A4"/>
    <mergeCell ref="B2:B4"/>
    <mergeCell ref="C4:D4"/>
    <mergeCell ref="A5:A7"/>
    <mergeCell ref="B5:D5"/>
    <mergeCell ref="A34:D34"/>
    <mergeCell ref="E34:H34"/>
    <mergeCell ref="A24:D24"/>
    <mergeCell ref="A23:D23"/>
    <mergeCell ref="E22:H22"/>
    <mergeCell ref="E23:H23"/>
    <mergeCell ref="E24:H24"/>
    <mergeCell ref="A22:D22"/>
    <mergeCell ref="A30:D30"/>
    <mergeCell ref="E30:H30"/>
    <mergeCell ref="A31:D31"/>
    <mergeCell ref="A32:D32"/>
    <mergeCell ref="A33:D33"/>
    <mergeCell ref="E31:H31"/>
    <mergeCell ref="E32:H32"/>
    <mergeCell ref="E33:H33"/>
    <mergeCell ref="A28:D28"/>
    <mergeCell ref="E28:H28"/>
    <mergeCell ref="A25:D25"/>
    <mergeCell ref="E25:H25"/>
    <mergeCell ref="A16:D16"/>
    <mergeCell ref="E16:H16"/>
    <mergeCell ref="A21:D21"/>
    <mergeCell ref="E21:H21"/>
    <mergeCell ref="A20:D20"/>
    <mergeCell ref="E20:H20"/>
    <mergeCell ref="E26:H26"/>
    <mergeCell ref="A27:D27"/>
    <mergeCell ref="E27:H27"/>
  </mergeCells>
  <hyperlinks>
    <hyperlink ref="E16" r:id="rId1" display="https://filetransfer.giz.de/Start?1" xr:uid="{C40268B1-9A04-4EA4-943E-2FF0A5D5209C}"/>
    <hyperlink ref="A16" r:id="rId2" display="https://filetransfer.giz.de/Start?1" xr:uid="{C1915482-D105-4F05-A69D-1D62BF6D7968}"/>
  </hyperlinks>
  <pageMargins left="3.90625E-2" right="0.25" top="0.75" bottom="0.75" header="0.3" footer="0.3"/>
  <pageSetup fitToHeight="4"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01D07A-45ED-4166-9453-A912A9B07C01}">
  <dimension ref="A1:I34"/>
  <sheetViews>
    <sheetView showGridLines="0" tabSelected="1" view="pageLayout" topLeftCell="A10" zoomScale="40" zoomScaleNormal="85" zoomScalePageLayoutView="40" workbookViewId="0">
      <selection activeCell="B10" sqref="B10"/>
    </sheetView>
  </sheetViews>
  <sheetFormatPr defaultColWidth="11.453125" defaultRowHeight="15.5"/>
  <cols>
    <col min="1" max="1" width="10.81640625" style="35" customWidth="1"/>
    <col min="2" max="2" width="51.6328125" style="35" customWidth="1"/>
    <col min="3" max="3" width="21.26953125" style="35" customWidth="1"/>
    <col min="4" max="4" width="24.1796875" style="35" customWidth="1"/>
    <col min="5" max="5" width="21.54296875" style="35" customWidth="1"/>
    <col min="6" max="6" width="14.7265625" style="35" customWidth="1"/>
    <col min="7" max="7" width="12.7265625" style="35" customWidth="1"/>
    <col min="8" max="8" width="14.54296875" style="35" customWidth="1"/>
    <col min="9" max="9" width="13.54296875" style="35" customWidth="1"/>
    <col min="10" max="16384" width="11.453125" style="35"/>
  </cols>
  <sheetData>
    <row r="1" spans="1:9">
      <c r="H1" s="386" t="s">
        <v>17</v>
      </c>
      <c r="I1" s="386"/>
    </row>
    <row r="2" spans="1:9" ht="21">
      <c r="A2" s="394" t="s">
        <v>158</v>
      </c>
      <c r="B2" s="395"/>
      <c r="C2" s="395"/>
      <c r="D2" s="395"/>
      <c r="E2" s="37">
        <f>Запрошення!C5</f>
        <v>83476005</v>
      </c>
      <c r="F2" s="48"/>
    </row>
    <row r="3" spans="1:9" ht="21">
      <c r="A3" s="396"/>
      <c r="B3" s="397"/>
      <c r="C3" s="397"/>
      <c r="D3" s="397"/>
      <c r="E3" s="9"/>
      <c r="F3" s="9"/>
    </row>
    <row r="4" spans="1:9" s="33" customFormat="1" ht="15" customHeight="1">
      <c r="A4" s="380" t="s">
        <v>159</v>
      </c>
      <c r="B4" s="381"/>
      <c r="C4" s="381"/>
      <c r="D4" s="381"/>
      <c r="E4" s="381"/>
      <c r="F4" s="381"/>
      <c r="G4" s="381"/>
      <c r="H4" s="381"/>
      <c r="I4" s="381"/>
    </row>
    <row r="5" spans="1:9" s="33" customFormat="1" ht="14.5">
      <c r="A5" s="382"/>
      <c r="B5" s="383"/>
      <c r="C5" s="383"/>
      <c r="D5" s="383"/>
      <c r="E5" s="383"/>
      <c r="F5" s="383"/>
      <c r="G5" s="383"/>
      <c r="H5" s="383"/>
      <c r="I5" s="383"/>
    </row>
    <row r="6" spans="1:9" s="33" customFormat="1" ht="14.5">
      <c r="A6" s="384"/>
      <c r="B6" s="385"/>
      <c r="C6" s="385"/>
      <c r="D6" s="385"/>
      <c r="E6" s="385"/>
      <c r="F6" s="385"/>
      <c r="G6" s="385"/>
      <c r="H6" s="385"/>
      <c r="I6" s="385"/>
    </row>
    <row r="7" spans="1:9" s="33" customFormat="1" ht="14.5">
      <c r="A7" s="43"/>
      <c r="B7" s="43"/>
      <c r="C7" s="43"/>
      <c r="D7" s="43"/>
      <c r="E7" s="43"/>
      <c r="F7" s="43"/>
      <c r="G7" s="43"/>
      <c r="H7" s="43"/>
      <c r="I7" s="43"/>
    </row>
    <row r="8" spans="1:9" s="33" customFormat="1">
      <c r="A8" s="43"/>
      <c r="B8" s="377" t="s">
        <v>161</v>
      </c>
      <c r="C8" s="377"/>
      <c r="D8" s="377"/>
      <c r="E8" s="377"/>
      <c r="F8" s="377"/>
      <c r="G8" s="377"/>
      <c r="H8" s="377"/>
      <c r="I8" s="377"/>
    </row>
    <row r="9" spans="1:9" s="33" customFormat="1" ht="14.5">
      <c r="A9" s="43"/>
      <c r="B9" s="43"/>
      <c r="C9" s="43"/>
      <c r="D9" s="43"/>
      <c r="E9" s="43"/>
      <c r="F9" s="43"/>
      <c r="G9" s="43"/>
      <c r="H9" s="43"/>
      <c r="I9" s="43"/>
    </row>
    <row r="10" spans="1:9" s="34" customFormat="1" ht="31">
      <c r="A10" s="64" t="s">
        <v>160</v>
      </c>
      <c r="B10" s="65">
        <f>(Запрошення!F26)+10</f>
        <v>45611</v>
      </c>
      <c r="C10" s="6"/>
      <c r="D10" s="6"/>
      <c r="E10"/>
      <c r="F10"/>
      <c r="G10" s="66"/>
    </row>
    <row r="11" spans="1:9" s="34" customFormat="1" ht="14.5">
      <c r="A11" s="398"/>
      <c r="B11" s="398"/>
      <c r="C11" s="398"/>
      <c r="D11" s="398"/>
    </row>
    <row r="12" spans="1:9" s="34" customFormat="1" ht="78" customHeight="1">
      <c r="A12" s="67" t="s">
        <v>104</v>
      </c>
      <c r="B12" s="68" t="s">
        <v>171</v>
      </c>
      <c r="C12" s="68" t="s">
        <v>172</v>
      </c>
      <c r="D12" s="70" t="s">
        <v>174</v>
      </c>
      <c r="E12" s="70" t="s">
        <v>175</v>
      </c>
      <c r="F12" s="404" t="s">
        <v>112</v>
      </c>
      <c r="G12" s="404"/>
      <c r="H12" s="404" t="s">
        <v>103</v>
      </c>
      <c r="I12" s="404"/>
    </row>
    <row r="13" spans="1:9" s="34" customFormat="1">
      <c r="A13" s="71">
        <v>1</v>
      </c>
      <c r="B13" s="150" t="s">
        <v>264</v>
      </c>
      <c r="C13" s="72" t="s">
        <v>177</v>
      </c>
      <c r="D13" s="69" t="s">
        <v>176</v>
      </c>
      <c r="E13" s="152">
        <v>75</v>
      </c>
      <c r="F13" s="153" t="s">
        <v>102</v>
      </c>
      <c r="G13" s="154"/>
      <c r="H13" s="153" t="s">
        <v>102</v>
      </c>
      <c r="I13" s="154">
        <f>E13*G13</f>
        <v>0</v>
      </c>
    </row>
    <row r="14" spans="1:9" s="34" customFormat="1">
      <c r="A14" s="71">
        <v>2</v>
      </c>
      <c r="B14" s="151" t="s">
        <v>265</v>
      </c>
      <c r="C14" s="72" t="s">
        <v>177</v>
      </c>
      <c r="D14" s="69" t="s">
        <v>176</v>
      </c>
      <c r="E14" s="152">
        <v>80</v>
      </c>
      <c r="F14" s="153" t="s">
        <v>102</v>
      </c>
      <c r="G14" s="154"/>
      <c r="H14" s="153" t="s">
        <v>102</v>
      </c>
      <c r="I14" s="154">
        <f t="shared" ref="I14:I16" si="0">E14*G14</f>
        <v>0</v>
      </c>
    </row>
    <row r="15" spans="1:9" s="34" customFormat="1">
      <c r="A15" s="71">
        <v>3</v>
      </c>
      <c r="B15" s="151" t="s">
        <v>266</v>
      </c>
      <c r="C15" s="72" t="s">
        <v>177</v>
      </c>
      <c r="D15" s="69" t="s">
        <v>176</v>
      </c>
      <c r="E15" s="152">
        <v>80</v>
      </c>
      <c r="F15" s="153" t="s">
        <v>102</v>
      </c>
      <c r="G15" s="154"/>
      <c r="H15" s="153" t="s">
        <v>102</v>
      </c>
      <c r="I15" s="154">
        <f t="shared" si="0"/>
        <v>0</v>
      </c>
    </row>
    <row r="16" spans="1:9" s="34" customFormat="1" ht="31">
      <c r="A16" s="71">
        <v>4</v>
      </c>
      <c r="B16" s="151" t="s">
        <v>267</v>
      </c>
      <c r="C16" s="72" t="s">
        <v>177</v>
      </c>
      <c r="D16" s="69" t="s">
        <v>176</v>
      </c>
      <c r="E16" s="152">
        <v>80</v>
      </c>
      <c r="F16" s="153" t="s">
        <v>102</v>
      </c>
      <c r="G16" s="154"/>
      <c r="H16" s="153" t="s">
        <v>102</v>
      </c>
      <c r="I16" s="154">
        <f t="shared" si="0"/>
        <v>0</v>
      </c>
    </row>
    <row r="17" spans="1:9" s="34" customFormat="1" ht="19.75" customHeight="1">
      <c r="A17" s="407" t="s">
        <v>105</v>
      </c>
      <c r="B17" s="407"/>
      <c r="C17" s="407"/>
      <c r="D17" s="407"/>
      <c r="E17" s="407"/>
      <c r="F17" s="407"/>
      <c r="G17" s="407"/>
      <c r="H17" s="405">
        <f>SUM(I13:I16)</f>
        <v>0</v>
      </c>
      <c r="I17" s="406"/>
    </row>
    <row r="18" spans="1:9" s="34" customFormat="1">
      <c r="A18" s="399"/>
      <c r="B18" s="399"/>
      <c r="C18" s="399"/>
      <c r="D18" s="399"/>
      <c r="E18" s="399"/>
      <c r="F18" s="399"/>
      <c r="G18" s="399"/>
      <c r="H18" s="399"/>
    </row>
    <row r="19" spans="1:9" ht="16" thickBot="1">
      <c r="A19" s="393" t="s">
        <v>111</v>
      </c>
      <c r="B19" s="393"/>
      <c r="C19" s="393"/>
      <c r="D19" s="393"/>
      <c r="E19" s="393"/>
      <c r="F19" s="393"/>
      <c r="G19" s="393"/>
      <c r="H19" s="393"/>
    </row>
    <row r="20" spans="1:9" ht="31.75" customHeight="1">
      <c r="A20" s="387" t="s">
        <v>108</v>
      </c>
      <c r="B20" s="388"/>
      <c r="C20" s="389"/>
      <c r="D20" s="400" t="s">
        <v>110</v>
      </c>
      <c r="E20" s="401"/>
      <c r="F20" s="401"/>
      <c r="G20" s="401"/>
      <c r="H20" s="401"/>
      <c r="I20" s="401"/>
    </row>
    <row r="21" spans="1:9" ht="33" customHeight="1">
      <c r="A21" s="390" t="s">
        <v>109</v>
      </c>
      <c r="B21" s="391"/>
      <c r="C21" s="392"/>
      <c r="D21" s="402"/>
      <c r="E21" s="403"/>
      <c r="F21" s="403"/>
      <c r="G21" s="403"/>
      <c r="H21" s="403"/>
      <c r="I21" s="403"/>
    </row>
    <row r="22" spans="1:9" ht="33" customHeight="1">
      <c r="A22" s="373" t="s">
        <v>268</v>
      </c>
      <c r="B22" s="374"/>
      <c r="C22" s="374"/>
      <c r="D22" s="374"/>
      <c r="E22" s="374"/>
      <c r="F22" s="374"/>
      <c r="G22" s="374"/>
      <c r="H22" s="374"/>
      <c r="I22" s="374"/>
    </row>
    <row r="23" spans="1:9">
      <c r="A23" s="38"/>
      <c r="B23" s="39"/>
      <c r="C23" s="39"/>
      <c r="D23" s="40"/>
      <c r="E23" s="40"/>
      <c r="F23" s="40"/>
      <c r="G23" s="40"/>
      <c r="H23" s="40"/>
    </row>
    <row r="24" spans="1:9" ht="15.65" customHeight="1">
      <c r="A24" s="46" t="s">
        <v>106</v>
      </c>
      <c r="B24" s="39"/>
      <c r="C24" s="39"/>
      <c r="D24" s="371"/>
      <c r="E24" s="372"/>
      <c r="F24" s="372"/>
      <c r="G24" s="372"/>
      <c r="H24" s="372"/>
    </row>
    <row r="25" spans="1:9" s="45" customFormat="1" ht="54.65" customHeight="1">
      <c r="A25" s="47">
        <v>1</v>
      </c>
      <c r="B25" s="369" t="s">
        <v>107</v>
      </c>
      <c r="C25" s="370"/>
      <c r="D25" s="370"/>
      <c r="E25" s="370"/>
      <c r="F25" s="370"/>
      <c r="G25" s="370"/>
      <c r="H25" s="370"/>
      <c r="I25" s="370"/>
    </row>
    <row r="26" spans="1:9" s="45" customFormat="1" ht="31" customHeight="1">
      <c r="A26" s="47">
        <v>2</v>
      </c>
      <c r="B26" s="369" t="s">
        <v>162</v>
      </c>
      <c r="C26" s="370"/>
      <c r="D26" s="370"/>
      <c r="E26" s="370"/>
      <c r="F26" s="370"/>
      <c r="G26" s="370"/>
      <c r="H26" s="370"/>
      <c r="I26" s="370"/>
    </row>
    <row r="27" spans="1:9" ht="15.65" customHeight="1">
      <c r="A27" s="41"/>
      <c r="B27" s="39"/>
      <c r="C27" s="39"/>
      <c r="D27" s="40"/>
      <c r="E27" s="44"/>
      <c r="F27" s="44"/>
      <c r="G27" s="44"/>
      <c r="H27" s="44"/>
    </row>
    <row r="28" spans="1:9" ht="16" thickBot="1">
      <c r="A28" s="42"/>
      <c r="B28" s="42"/>
      <c r="C28" s="42"/>
      <c r="D28" s="42"/>
      <c r="E28" s="42"/>
      <c r="F28" s="42"/>
      <c r="G28" s="42"/>
      <c r="H28" s="42"/>
    </row>
    <row r="29" spans="1:9" ht="128.25" customHeight="1" thickBot="1">
      <c r="A29" s="375" t="s">
        <v>269</v>
      </c>
      <c r="B29" s="376"/>
      <c r="C29" s="376"/>
      <c r="D29" s="376"/>
      <c r="E29" s="376"/>
      <c r="F29" s="376"/>
      <c r="G29" s="376"/>
      <c r="H29" s="376"/>
      <c r="I29" s="376"/>
    </row>
    <row r="30" spans="1:9">
      <c r="A30" s="42"/>
      <c r="B30" s="42"/>
      <c r="C30" s="42"/>
      <c r="D30" s="42"/>
      <c r="E30" s="42"/>
      <c r="F30" s="42"/>
      <c r="G30" s="42"/>
      <c r="H30" s="42"/>
    </row>
    <row r="31" spans="1:9" ht="17.5" customHeight="1">
      <c r="A31" s="32" t="s">
        <v>18</v>
      </c>
      <c r="B31" s="378"/>
      <c r="C31" s="378"/>
      <c r="D31" s="32" t="s">
        <v>19</v>
      </c>
      <c r="E31" s="378"/>
      <c r="F31" s="378"/>
      <c r="G31" s="378"/>
      <c r="H31" s="378"/>
      <c r="I31"/>
    </row>
    <row r="32" spans="1:9">
      <c r="A32" s="32" t="s">
        <v>20</v>
      </c>
      <c r="B32" s="378"/>
      <c r="C32" s="378"/>
      <c r="D32" s="32" t="s">
        <v>21</v>
      </c>
      <c r="E32" s="378"/>
      <c r="F32" s="378"/>
      <c r="G32" s="378"/>
      <c r="H32" s="378"/>
      <c r="I32"/>
    </row>
    <row r="33" spans="1:9">
      <c r="A33" s="379" t="s">
        <v>22</v>
      </c>
      <c r="B33" s="379"/>
      <c r="C33" s="9"/>
      <c r="D33" s="9"/>
      <c r="E33" s="9"/>
      <c r="F33" s="9"/>
      <c r="G33" s="36"/>
      <c r="H33" s="36"/>
    </row>
    <row r="34" spans="1:9" ht="15.65" customHeight="1">
      <c r="A34" s="377" t="s">
        <v>161</v>
      </c>
      <c r="B34" s="377"/>
      <c r="C34" s="377"/>
      <c r="D34" s="377"/>
      <c r="E34" s="377"/>
      <c r="F34" s="377"/>
      <c r="G34" s="377"/>
      <c r="H34" s="377"/>
      <c r="I34" s="377"/>
    </row>
  </sheetData>
  <protectedRanges>
    <protectedRange sqref="B13:B16" name="Range1"/>
    <protectedRange sqref="E13:E16" name="Range1_1"/>
  </protectedRanges>
  <mergeCells count="26">
    <mergeCell ref="A4:I6"/>
    <mergeCell ref="H1:I1"/>
    <mergeCell ref="A20:C20"/>
    <mergeCell ref="A21:C21"/>
    <mergeCell ref="A19:H19"/>
    <mergeCell ref="A2:D2"/>
    <mergeCell ref="A3:D3"/>
    <mergeCell ref="A11:D11"/>
    <mergeCell ref="A18:H18"/>
    <mergeCell ref="D20:I21"/>
    <mergeCell ref="H12:I12"/>
    <mergeCell ref="F12:G12"/>
    <mergeCell ref="H17:I17"/>
    <mergeCell ref="A17:G17"/>
    <mergeCell ref="B8:I8"/>
    <mergeCell ref="A34:I34"/>
    <mergeCell ref="B31:C31"/>
    <mergeCell ref="B32:C32"/>
    <mergeCell ref="A33:B33"/>
    <mergeCell ref="E31:H31"/>
    <mergeCell ref="E32:H32"/>
    <mergeCell ref="B25:I25"/>
    <mergeCell ref="D24:H24"/>
    <mergeCell ref="A22:I22"/>
    <mergeCell ref="A29:I29"/>
    <mergeCell ref="B26:I26"/>
  </mergeCells>
  <phoneticPr fontId="59" type="noConversion"/>
  <conditionalFormatting sqref="B13:B16">
    <cfRule type="containsText" dxfId="8" priority="2" operator="containsText" text="specify">
      <formula>NOT(ISERROR(SEARCH("specify",B13)))</formula>
    </cfRule>
    <cfRule type="containsText" dxfId="7" priority="3" operator="containsText" text="please choose">
      <formula>NOT(ISERROR(SEARCH("please choose",B13)))</formula>
    </cfRule>
    <cfRule type="containsBlanks" dxfId="6" priority="4">
      <formula>LEN(TRIM(B13))=0</formula>
    </cfRule>
  </conditionalFormatting>
  <conditionalFormatting sqref="B31:B32">
    <cfRule type="containsBlanks" dxfId="5" priority="6">
      <formula>LEN(TRIM(B31))=0</formula>
    </cfRule>
  </conditionalFormatting>
  <conditionalFormatting sqref="E13:E16">
    <cfRule type="containsBlanks" dxfId="4" priority="1">
      <formula>LEN(TRIM(E13))=0</formula>
    </cfRule>
  </conditionalFormatting>
  <conditionalFormatting sqref="E31:E32">
    <cfRule type="containsBlanks" dxfId="3" priority="5">
      <formula>LEN(TRIM(E31))=0</formula>
    </cfRule>
  </conditionalFormatting>
  <conditionalFormatting sqref="G13:G16">
    <cfRule type="containsBlanks" dxfId="2" priority="8">
      <formula>LEN(TRIM(G13))=0</formula>
    </cfRule>
  </conditionalFormatting>
  <conditionalFormatting sqref="I13:I16">
    <cfRule type="containsBlanks" dxfId="1" priority="7">
      <formula>LEN(TRIM(I13))=0</formula>
    </cfRule>
  </conditionalFormatting>
  <pageMargins left="4.7619047619047616E-2" right="0.74803149606299213" top="9.5238095238095233E-2" bottom="0.98425196850393704" header="0.51181102362204722" footer="0.51181102362204722"/>
  <pageSetup paperSize="9" scale="50" fitToWidth="0" fitToHeight="0" orientation="landscape" r:id="rId1"/>
  <headerFooter>
    <oddHeader>&amp;R&amp;G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EE26A4-B8BA-437D-9BBF-928551BB444A}">
  <dimension ref="A1:W57"/>
  <sheetViews>
    <sheetView showGridLines="0" zoomScale="70" zoomScaleNormal="70" zoomScaleSheetLayoutView="85" zoomScalePageLayoutView="130" workbookViewId="0">
      <pane ySplit="9" topLeftCell="A10" activePane="bottomLeft" state="frozen"/>
      <selection pane="bottomLeft" activeCell="C3" sqref="C3:E3"/>
    </sheetView>
  </sheetViews>
  <sheetFormatPr defaultColWidth="4.6328125" defaultRowHeight="10.4" customHeight="1" outlineLevelRow="1"/>
  <cols>
    <col min="1" max="1" width="4.1796875" style="90" customWidth="1"/>
    <col min="2" max="2" width="23.453125" style="141" customWidth="1"/>
    <col min="3" max="3" width="22.6328125" style="113" customWidth="1"/>
    <col min="4" max="4" width="9" style="77" bestFit="1" customWidth="1"/>
    <col min="5" max="5" width="6.81640625" style="79" bestFit="1" customWidth="1"/>
    <col min="6" max="6" width="9.26953125" style="77" bestFit="1" customWidth="1"/>
    <col min="7" max="7" width="6.81640625" style="79" bestFit="1" customWidth="1"/>
    <col min="8" max="8" width="9.26953125" style="77" bestFit="1" customWidth="1"/>
    <col min="9" max="9" width="6.81640625" style="79" bestFit="1" customWidth="1"/>
    <col min="10" max="10" width="9.26953125" style="77" bestFit="1" customWidth="1"/>
    <col min="11" max="11" width="6.81640625" style="79" bestFit="1" customWidth="1"/>
    <col min="12" max="12" width="9.26953125" style="77" bestFit="1" customWidth="1"/>
    <col min="13" max="13" width="6.81640625" style="143" bestFit="1" customWidth="1"/>
    <col min="14" max="14" width="9.26953125" style="76" bestFit="1" customWidth="1"/>
    <col min="15" max="15" width="27.36328125" style="76" customWidth="1"/>
    <col min="16" max="16" width="45.36328125" style="76" hidden="1" customWidth="1"/>
    <col min="17" max="16384" width="4.6328125" style="76"/>
  </cols>
  <sheetData>
    <row r="1" spans="1:23" ht="27" customHeight="1">
      <c r="A1" s="408" t="s">
        <v>178</v>
      </c>
      <c r="B1" s="408"/>
      <c r="C1" s="408"/>
      <c r="D1" s="408"/>
      <c r="E1" s="408"/>
      <c r="F1" s="408"/>
      <c r="G1" s="408"/>
      <c r="H1" s="408"/>
      <c r="I1" s="408"/>
      <c r="J1" s="408"/>
      <c r="K1" s="73"/>
      <c r="L1" s="409"/>
      <c r="M1" s="410"/>
      <c r="N1" s="410"/>
      <c r="O1" s="74" t="s">
        <v>179</v>
      </c>
      <c r="P1" s="75"/>
      <c r="Q1" s="75"/>
      <c r="R1" s="75"/>
      <c r="S1" s="75"/>
      <c r="T1" s="75"/>
    </row>
    <row r="2" spans="1:23" ht="14.15" customHeight="1">
      <c r="A2" s="411" t="s">
        <v>180</v>
      </c>
      <c r="B2" s="411"/>
      <c r="C2" s="412">
        <v>3900</v>
      </c>
      <c r="D2" s="413"/>
      <c r="E2" s="413"/>
      <c r="G2" s="414" t="s">
        <v>181</v>
      </c>
      <c r="H2" s="414"/>
      <c r="K2" s="80"/>
      <c r="L2" s="78" t="s">
        <v>182</v>
      </c>
      <c r="M2" s="415" t="s">
        <v>270</v>
      </c>
      <c r="N2" s="415"/>
    </row>
    <row r="3" spans="1:23" ht="14.15" customHeight="1">
      <c r="A3" s="416" t="s">
        <v>183</v>
      </c>
      <c r="B3" s="416"/>
      <c r="C3" s="417"/>
      <c r="D3" s="417"/>
      <c r="E3" s="417"/>
      <c r="G3" s="418" t="s">
        <v>271</v>
      </c>
      <c r="H3" s="418"/>
      <c r="I3" s="418"/>
      <c r="J3" s="418"/>
      <c r="K3" s="418"/>
      <c r="L3" s="81" t="s">
        <v>184</v>
      </c>
      <c r="M3" s="420" t="s">
        <v>272</v>
      </c>
      <c r="N3" s="420"/>
    </row>
    <row r="4" spans="1:23" ht="14.15" customHeight="1">
      <c r="A4" s="416" t="s">
        <v>185</v>
      </c>
      <c r="B4" s="416"/>
      <c r="C4" s="417"/>
      <c r="D4" s="417"/>
      <c r="E4" s="417"/>
      <c r="G4" s="418"/>
      <c r="H4" s="418"/>
      <c r="I4" s="418"/>
      <c r="J4" s="418"/>
      <c r="K4" s="418"/>
      <c r="L4" s="81" t="s">
        <v>186</v>
      </c>
      <c r="M4" s="420" t="s">
        <v>186</v>
      </c>
      <c r="N4" s="420"/>
    </row>
    <row r="5" spans="1:23" ht="14.15" customHeight="1">
      <c r="A5" s="421" t="s">
        <v>187</v>
      </c>
      <c r="B5" s="421"/>
      <c r="C5" s="422" t="s">
        <v>273</v>
      </c>
      <c r="D5" s="422"/>
      <c r="E5" s="422"/>
      <c r="F5" s="82"/>
      <c r="G5" s="419"/>
      <c r="H5" s="419"/>
      <c r="I5" s="419"/>
      <c r="J5" s="419"/>
      <c r="K5" s="419"/>
      <c r="L5" s="83"/>
      <c r="M5" s="423" t="str">
        <f>"Bidder 1 to 5 of "&amp;TEXT(IF(COUNTA(#REF!,#REF!,#REF!,#REF!,#REF!)+COUNTA(#REF!,#REF!,#REF!,#REF!,#REF!)&gt;0,"10","5"),"0")</f>
        <v>Bidder 1 to 5 of 10</v>
      </c>
      <c r="N5" s="424"/>
      <c r="O5" s="425" t="s">
        <v>188</v>
      </c>
      <c r="P5" s="84"/>
      <c r="Q5" s="85"/>
      <c r="R5" s="85"/>
      <c r="S5" s="85"/>
      <c r="T5" s="85"/>
      <c r="U5" s="85"/>
      <c r="V5" s="85"/>
      <c r="W5" s="85"/>
    </row>
    <row r="6" spans="1:23" s="89" customFormat="1" ht="27.75" customHeight="1">
      <c r="A6" s="86"/>
      <c r="B6" s="87"/>
      <c r="C6" s="88"/>
      <c r="D6" s="87"/>
      <c r="E6" s="426" t="s">
        <v>189</v>
      </c>
      <c r="F6" s="427"/>
      <c r="G6" s="426" t="s">
        <v>190</v>
      </c>
      <c r="H6" s="427"/>
      <c r="I6" s="426" t="s">
        <v>191</v>
      </c>
      <c r="J6" s="427"/>
      <c r="K6" s="426" t="s">
        <v>192</v>
      </c>
      <c r="L6" s="427"/>
      <c r="M6" s="426" t="s">
        <v>193</v>
      </c>
      <c r="N6" s="428"/>
      <c r="O6" s="425"/>
      <c r="P6" s="84"/>
      <c r="Q6" s="85"/>
      <c r="R6" s="85"/>
      <c r="S6" s="85"/>
      <c r="T6" s="85"/>
      <c r="U6" s="85"/>
      <c r="V6" s="85"/>
      <c r="W6" s="85"/>
    </row>
    <row r="7" spans="1:23" ht="9.75" customHeight="1">
      <c r="B7" s="431" t="s">
        <v>194</v>
      </c>
      <c r="C7" s="432"/>
      <c r="D7" s="91" t="s">
        <v>195</v>
      </c>
      <c r="E7" s="92" t="s">
        <v>196</v>
      </c>
      <c r="F7" s="93" t="s">
        <v>197</v>
      </c>
      <c r="G7" s="92" t="s">
        <v>196</v>
      </c>
      <c r="H7" s="93" t="s">
        <v>197</v>
      </c>
      <c r="I7" s="92" t="s">
        <v>196</v>
      </c>
      <c r="J7" s="93" t="s">
        <v>197</v>
      </c>
      <c r="K7" s="92" t="s">
        <v>196</v>
      </c>
      <c r="L7" s="93" t="s">
        <v>197</v>
      </c>
      <c r="M7" s="92" t="s">
        <v>196</v>
      </c>
      <c r="N7" s="90" t="s">
        <v>197</v>
      </c>
    </row>
    <row r="8" spans="1:23" ht="10.4" customHeight="1">
      <c r="B8" s="433" t="s">
        <v>198</v>
      </c>
      <c r="C8" s="434"/>
      <c r="D8" s="94" t="s">
        <v>199</v>
      </c>
      <c r="E8" s="92" t="s">
        <v>200</v>
      </c>
      <c r="F8" s="93" t="s">
        <v>201</v>
      </c>
      <c r="G8" s="92" t="s">
        <v>200</v>
      </c>
      <c r="H8" s="93" t="s">
        <v>201</v>
      </c>
      <c r="I8" s="92" t="s">
        <v>200</v>
      </c>
      <c r="J8" s="93" t="s">
        <v>201</v>
      </c>
      <c r="K8" s="92" t="s">
        <v>200</v>
      </c>
      <c r="L8" s="93" t="s">
        <v>201</v>
      </c>
      <c r="M8" s="92" t="s">
        <v>200</v>
      </c>
      <c r="N8" s="90" t="s">
        <v>201</v>
      </c>
    </row>
    <row r="9" spans="1:23" ht="10">
      <c r="A9" s="95"/>
      <c r="B9" s="435"/>
      <c r="C9" s="436"/>
      <c r="D9" s="96" t="s">
        <v>202</v>
      </c>
      <c r="E9" s="97" t="s">
        <v>203</v>
      </c>
      <c r="F9" s="98" t="s">
        <v>204</v>
      </c>
      <c r="G9" s="97" t="s">
        <v>203</v>
      </c>
      <c r="H9" s="98" t="s">
        <v>204</v>
      </c>
      <c r="I9" s="97" t="s">
        <v>203</v>
      </c>
      <c r="J9" s="98" t="s">
        <v>204</v>
      </c>
      <c r="K9" s="97" t="s">
        <v>203</v>
      </c>
      <c r="L9" s="98" t="s">
        <v>204</v>
      </c>
      <c r="M9" s="97" t="s">
        <v>203</v>
      </c>
      <c r="N9" s="95" t="s">
        <v>204</v>
      </c>
    </row>
    <row r="10" spans="1:23" s="100" customFormat="1" ht="12.75" customHeight="1">
      <c r="A10" s="99" t="s">
        <v>205</v>
      </c>
      <c r="B10" s="437" t="s">
        <v>206</v>
      </c>
      <c r="C10" s="438"/>
      <c r="D10" s="438"/>
      <c r="E10" s="438"/>
      <c r="F10" s="438"/>
      <c r="G10" s="438"/>
      <c r="H10" s="438"/>
      <c r="I10" s="438"/>
      <c r="J10" s="438"/>
      <c r="K10" s="438"/>
      <c r="L10" s="438"/>
      <c r="M10" s="438"/>
      <c r="N10" s="438"/>
      <c r="P10" s="101" t="str">
        <f>IF(ISBLANK(B10),A10,B10)</f>
        <v>Assessment of technical-methodological design</v>
      </c>
    </row>
    <row r="11" spans="1:23" ht="10.5">
      <c r="A11" s="102" t="s">
        <v>207</v>
      </c>
      <c r="B11" s="439" t="s">
        <v>208</v>
      </c>
      <c r="C11" s="440"/>
      <c r="D11" s="103"/>
      <c r="E11" s="104"/>
      <c r="F11" s="105"/>
      <c r="G11" s="106"/>
      <c r="H11" s="105"/>
      <c r="I11" s="106"/>
      <c r="J11" s="105"/>
      <c r="K11" s="106"/>
      <c r="L11" s="105"/>
      <c r="M11" s="106"/>
      <c r="N11" s="107"/>
      <c r="P11" s="101" t="str">
        <f t="shared" ref="P11:P53" si="0">IF(ISBLANK(B11),A11,B11)</f>
        <v>Strategy</v>
      </c>
    </row>
    <row r="12" spans="1:23" ht="30">
      <c r="A12" s="155" t="s">
        <v>209</v>
      </c>
      <c r="B12" s="156" t="s">
        <v>274</v>
      </c>
      <c r="C12" s="157"/>
      <c r="D12" s="158">
        <v>0.3</v>
      </c>
      <c r="E12" s="159"/>
      <c r="F12" s="160"/>
      <c r="G12" s="161"/>
      <c r="H12" s="160"/>
      <c r="I12" s="161"/>
      <c r="J12" s="160"/>
      <c r="K12" s="161"/>
      <c r="L12" s="160"/>
      <c r="M12" s="161"/>
      <c r="N12" s="162"/>
      <c r="P12" s="101"/>
    </row>
    <row r="13" spans="1:23" ht="10.5">
      <c r="A13" s="102" t="s">
        <v>210</v>
      </c>
      <c r="B13" s="439" t="s">
        <v>275</v>
      </c>
      <c r="C13" s="440"/>
      <c r="D13" s="103"/>
      <c r="E13" s="104"/>
      <c r="F13" s="120"/>
      <c r="G13" s="104"/>
      <c r="H13" s="120"/>
      <c r="I13" s="104"/>
      <c r="J13" s="120"/>
      <c r="K13" s="104"/>
      <c r="L13" s="120"/>
      <c r="M13" s="104"/>
      <c r="N13" s="121"/>
      <c r="P13" s="101" t="str">
        <f t="shared" si="0"/>
        <v xml:space="preserve">Cooperation </v>
      </c>
    </row>
    <row r="14" spans="1:23" ht="20">
      <c r="A14" s="163" t="s">
        <v>276</v>
      </c>
      <c r="B14" s="156" t="s">
        <v>277</v>
      </c>
      <c r="C14" s="157"/>
      <c r="D14" s="158">
        <v>0.2</v>
      </c>
      <c r="E14" s="159"/>
      <c r="F14" s="160"/>
      <c r="G14" s="159"/>
      <c r="H14" s="160"/>
      <c r="I14" s="159"/>
      <c r="J14" s="160"/>
      <c r="K14" s="159"/>
      <c r="L14" s="160"/>
      <c r="M14" s="159"/>
      <c r="N14" s="162"/>
      <c r="P14" s="101"/>
    </row>
    <row r="15" spans="1:23" ht="11" customHeight="1">
      <c r="A15" s="108"/>
      <c r="B15" s="441"/>
      <c r="C15" s="442"/>
      <c r="D15" s="164"/>
      <c r="E15" s="165"/>
      <c r="F15" s="166">
        <f>$D15*E15*100</f>
        <v>0</v>
      </c>
      <c r="G15" s="165"/>
      <c r="H15" s="166">
        <f>$D15*G15*100</f>
        <v>0</v>
      </c>
      <c r="I15" s="165"/>
      <c r="J15" s="166">
        <f>$D15*I15*100</f>
        <v>0</v>
      </c>
      <c r="K15" s="165"/>
      <c r="L15" s="166">
        <f>$D15*K15*100</f>
        <v>0</v>
      </c>
      <c r="M15" s="165"/>
      <c r="N15" s="112">
        <f>$D15*M15*100</f>
        <v>0</v>
      </c>
      <c r="P15" s="113">
        <f t="shared" si="0"/>
        <v>0</v>
      </c>
    </row>
    <row r="16" spans="1:23" ht="11.25" customHeight="1">
      <c r="A16" s="443" t="s">
        <v>213</v>
      </c>
      <c r="B16" s="443"/>
      <c r="C16" s="444"/>
      <c r="D16" s="122">
        <v>0.5</v>
      </c>
      <c r="E16" s="123"/>
      <c r="F16" s="124"/>
      <c r="G16" s="123"/>
      <c r="H16" s="124">
        <f>SUM(H15)</f>
        <v>0</v>
      </c>
      <c r="I16" s="123"/>
      <c r="J16" s="124">
        <f>SUM(J15)</f>
        <v>0</v>
      </c>
      <c r="K16" s="123"/>
      <c r="L16" s="124">
        <f>SUM(L15)</f>
        <v>0</v>
      </c>
      <c r="M16" s="123"/>
      <c r="N16" s="125">
        <f>SUM(N15)</f>
        <v>0</v>
      </c>
      <c r="P16" s="101" t="str">
        <f t="shared" si="0"/>
        <v>Total 1</v>
      </c>
    </row>
    <row r="17" spans="1:16" s="100" customFormat="1" ht="12.75" customHeight="1">
      <c r="A17" s="99" t="s">
        <v>214</v>
      </c>
      <c r="B17" s="437" t="s">
        <v>215</v>
      </c>
      <c r="C17" s="438"/>
      <c r="D17" s="438"/>
      <c r="E17" s="438"/>
      <c r="F17" s="438"/>
      <c r="G17" s="438"/>
      <c r="H17" s="438"/>
      <c r="I17" s="438"/>
      <c r="J17" s="438"/>
      <c r="K17" s="438"/>
      <c r="L17" s="438"/>
      <c r="M17" s="438"/>
      <c r="N17" s="438"/>
      <c r="P17" s="101" t="str">
        <f t="shared" si="0"/>
        <v>Assessment of proposed staff</v>
      </c>
    </row>
    <row r="18" spans="1:16" ht="11.25" customHeight="1">
      <c r="A18" s="102" t="s">
        <v>216</v>
      </c>
      <c r="B18" s="445" t="s">
        <v>173</v>
      </c>
      <c r="C18" s="446"/>
      <c r="D18" s="126"/>
      <c r="E18" s="127"/>
      <c r="F18" s="120"/>
      <c r="G18" s="127"/>
      <c r="H18" s="120"/>
      <c r="I18" s="127"/>
      <c r="J18" s="120"/>
      <c r="K18" s="127"/>
      <c r="L18" s="120"/>
      <c r="M18" s="127"/>
      <c r="N18" s="121"/>
      <c r="P18" s="101" t="str">
        <f t="shared" si="0"/>
        <v>Team Leader</v>
      </c>
    </row>
    <row r="19" spans="1:16" ht="10">
      <c r="A19" s="128" t="s">
        <v>217</v>
      </c>
      <c r="B19" s="429" t="s">
        <v>278</v>
      </c>
      <c r="C19" s="430"/>
      <c r="D19" s="109">
        <v>0.02</v>
      </c>
      <c r="E19" s="110"/>
      <c r="F19" s="111">
        <f t="shared" ref="F19:H24" si="1">$D19*E19*100</f>
        <v>0</v>
      </c>
      <c r="G19" s="110"/>
      <c r="H19" s="111">
        <f t="shared" si="1"/>
        <v>0</v>
      </c>
      <c r="I19" s="110"/>
      <c r="J19" s="111">
        <f t="shared" ref="J19:J24" si="2">$D19*I19*100</f>
        <v>0</v>
      </c>
      <c r="K19" s="110"/>
      <c r="L19" s="111">
        <f t="shared" ref="L19:L24" si="3">$D19*K19*100</f>
        <v>0</v>
      </c>
      <c r="M19" s="110"/>
      <c r="N19" s="112">
        <f t="shared" ref="N19:N24" si="4">$D19*M19*100</f>
        <v>0</v>
      </c>
      <c r="P19" s="113" t="str">
        <f t="shared" si="0"/>
        <v>Education / training</v>
      </c>
    </row>
    <row r="20" spans="1:16" ht="10">
      <c r="A20" s="128" t="s">
        <v>218</v>
      </c>
      <c r="B20" s="429" t="s">
        <v>279</v>
      </c>
      <c r="C20" s="430"/>
      <c r="D20" s="109">
        <v>0.02</v>
      </c>
      <c r="E20" s="110"/>
      <c r="F20" s="111">
        <f t="shared" si="1"/>
        <v>0</v>
      </c>
      <c r="G20" s="110"/>
      <c r="H20" s="111">
        <f t="shared" si="1"/>
        <v>0</v>
      </c>
      <c r="I20" s="110"/>
      <c r="J20" s="111">
        <f t="shared" si="2"/>
        <v>0</v>
      </c>
      <c r="K20" s="110"/>
      <c r="L20" s="111">
        <f t="shared" si="3"/>
        <v>0</v>
      </c>
      <c r="M20" s="110"/>
      <c r="N20" s="112">
        <f t="shared" si="4"/>
        <v>0</v>
      </c>
      <c r="P20" s="113" t="str">
        <f t="shared" si="0"/>
        <v xml:space="preserve"> Language </v>
      </c>
    </row>
    <row r="21" spans="1:16" ht="10">
      <c r="A21" s="108" t="s">
        <v>219</v>
      </c>
      <c r="B21" s="449" t="s">
        <v>280</v>
      </c>
      <c r="C21" s="450"/>
      <c r="D21" s="109">
        <v>0.03</v>
      </c>
      <c r="E21" s="110"/>
      <c r="F21" s="111">
        <f t="shared" si="1"/>
        <v>0</v>
      </c>
      <c r="G21" s="110"/>
      <c r="H21" s="111">
        <f t="shared" si="1"/>
        <v>0</v>
      </c>
      <c r="I21" s="110"/>
      <c r="J21" s="111">
        <f t="shared" si="2"/>
        <v>0</v>
      </c>
      <c r="K21" s="110"/>
      <c r="L21" s="111">
        <f t="shared" si="3"/>
        <v>0</v>
      </c>
      <c r="M21" s="110"/>
      <c r="N21" s="112">
        <f t="shared" si="4"/>
        <v>0</v>
      </c>
      <c r="P21" s="113" t="str">
        <f t="shared" si="0"/>
        <v xml:space="preserve"> General professional experience</v>
      </c>
    </row>
    <row r="22" spans="1:16" ht="10">
      <c r="A22" s="128" t="s">
        <v>220</v>
      </c>
      <c r="B22" s="449" t="s">
        <v>281</v>
      </c>
      <c r="C22" s="450"/>
      <c r="D22" s="109">
        <v>0.02</v>
      </c>
      <c r="E22" s="110"/>
      <c r="F22" s="111">
        <f t="shared" si="1"/>
        <v>0</v>
      </c>
      <c r="G22" s="110"/>
      <c r="H22" s="111">
        <f t="shared" si="1"/>
        <v>0</v>
      </c>
      <c r="I22" s="110"/>
      <c r="J22" s="111">
        <f t="shared" si="2"/>
        <v>0</v>
      </c>
      <c r="K22" s="110"/>
      <c r="L22" s="111">
        <f t="shared" si="3"/>
        <v>0</v>
      </c>
      <c r="M22" s="110"/>
      <c r="N22" s="112">
        <f t="shared" si="4"/>
        <v>0</v>
      </c>
      <c r="P22" s="113" t="str">
        <f t="shared" si="0"/>
        <v>Specific professional experience</v>
      </c>
    </row>
    <row r="23" spans="1:16" ht="11.25" customHeight="1">
      <c r="A23" s="128" t="s">
        <v>221</v>
      </c>
      <c r="B23" s="429" t="s">
        <v>282</v>
      </c>
      <c r="C23" s="430"/>
      <c r="D23" s="109">
        <v>0.03</v>
      </c>
      <c r="E23" s="110"/>
      <c r="F23" s="111">
        <f t="shared" si="1"/>
        <v>0</v>
      </c>
      <c r="G23" s="110"/>
      <c r="H23" s="111">
        <f t="shared" si="1"/>
        <v>0</v>
      </c>
      <c r="I23" s="110"/>
      <c r="J23" s="111">
        <f t="shared" si="2"/>
        <v>0</v>
      </c>
      <c r="K23" s="110"/>
      <c r="L23" s="111">
        <f t="shared" si="3"/>
        <v>0</v>
      </c>
      <c r="M23" s="110"/>
      <c r="N23" s="112">
        <f t="shared" si="4"/>
        <v>0</v>
      </c>
      <c r="P23" s="113" t="str">
        <f t="shared" si="0"/>
        <v xml:space="preserve">Leadership/management experience </v>
      </c>
    </row>
    <row r="24" spans="1:16" ht="10">
      <c r="A24" s="128" t="s">
        <v>222</v>
      </c>
      <c r="B24" s="429" t="s">
        <v>283</v>
      </c>
      <c r="C24" s="451"/>
      <c r="D24" s="109">
        <v>0.02</v>
      </c>
      <c r="E24" s="110"/>
      <c r="F24" s="111">
        <f t="shared" si="1"/>
        <v>0</v>
      </c>
      <c r="G24" s="110"/>
      <c r="H24" s="111">
        <f t="shared" si="1"/>
        <v>0</v>
      </c>
      <c r="I24" s="110"/>
      <c r="J24" s="111">
        <f t="shared" si="2"/>
        <v>0</v>
      </c>
      <c r="K24" s="110"/>
      <c r="L24" s="111">
        <f t="shared" si="3"/>
        <v>0</v>
      </c>
      <c r="M24" s="110"/>
      <c r="N24" s="112">
        <f t="shared" si="4"/>
        <v>0</v>
      </c>
      <c r="P24" s="113" t="str">
        <f t="shared" si="0"/>
        <v xml:space="preserve">Regional experience </v>
      </c>
    </row>
    <row r="25" spans="1:16" s="100" customFormat="1" ht="10.5">
      <c r="A25" s="447" t="s">
        <v>223</v>
      </c>
      <c r="B25" s="447"/>
      <c r="C25" s="448"/>
      <c r="D25" s="116">
        <f>SUM(D19:D24)</f>
        <v>0.14000000000000001</v>
      </c>
      <c r="E25" s="117"/>
      <c r="F25" s="118">
        <f>SUM(F19:F24)</f>
        <v>0</v>
      </c>
      <c r="G25" s="117"/>
      <c r="H25" s="118">
        <f>SUM(H19:H24)</f>
        <v>0</v>
      </c>
      <c r="I25" s="117"/>
      <c r="J25" s="118">
        <f>SUM(J19:J24)</f>
        <v>0</v>
      </c>
      <c r="K25" s="117"/>
      <c r="L25" s="118">
        <f>SUM(L19:L24)</f>
        <v>0</v>
      </c>
      <c r="M25" s="117"/>
      <c r="N25" s="119">
        <f>SUM(N19:N24)</f>
        <v>0</v>
      </c>
      <c r="P25" s="101" t="str">
        <f t="shared" si="0"/>
        <v>Interim total 2.1</v>
      </c>
    </row>
    <row r="26" spans="1:16" ht="10.5">
      <c r="A26" s="102" t="s">
        <v>224</v>
      </c>
      <c r="B26" s="445" t="s">
        <v>168</v>
      </c>
      <c r="C26" s="446"/>
      <c r="D26" s="126"/>
      <c r="E26" s="127"/>
      <c r="F26" s="120"/>
      <c r="G26" s="127"/>
      <c r="H26" s="120"/>
      <c r="I26" s="127"/>
      <c r="J26" s="120"/>
      <c r="K26" s="127"/>
      <c r="L26" s="120"/>
      <c r="M26" s="127"/>
      <c r="N26" s="121"/>
      <c r="P26" s="101" t="str">
        <f t="shared" si="0"/>
        <v>Key Expert 1</v>
      </c>
    </row>
    <row r="27" spans="1:16" ht="10">
      <c r="A27" s="128" t="s">
        <v>225</v>
      </c>
      <c r="B27" s="429" t="s">
        <v>278</v>
      </c>
      <c r="C27" s="430"/>
      <c r="D27" s="109">
        <v>0.02</v>
      </c>
      <c r="E27" s="110"/>
      <c r="F27" s="111">
        <f t="shared" ref="F27:H32" si="5">$D27*E27*100</f>
        <v>0</v>
      </c>
      <c r="G27" s="110"/>
      <c r="H27" s="111">
        <f t="shared" si="5"/>
        <v>0</v>
      </c>
      <c r="I27" s="110"/>
      <c r="J27" s="111">
        <f t="shared" ref="J27" si="6">$D27*I27*100</f>
        <v>0</v>
      </c>
      <c r="K27" s="110"/>
      <c r="L27" s="111">
        <f t="shared" ref="L27" si="7">$D27*K27*100</f>
        <v>0</v>
      </c>
      <c r="M27" s="110"/>
      <c r="N27" s="112">
        <f t="shared" ref="N27" si="8">$D27*M27*100</f>
        <v>0</v>
      </c>
      <c r="P27" s="113" t="str">
        <f t="shared" si="0"/>
        <v>Education / training</v>
      </c>
    </row>
    <row r="28" spans="1:16" ht="10">
      <c r="A28" s="128" t="s">
        <v>226</v>
      </c>
      <c r="B28" s="148" t="s">
        <v>279</v>
      </c>
      <c r="C28" s="149"/>
      <c r="D28" s="109">
        <v>0.02</v>
      </c>
      <c r="E28" s="110"/>
      <c r="F28" s="111">
        <v>0</v>
      </c>
      <c r="G28" s="110"/>
      <c r="H28" s="111">
        <v>0</v>
      </c>
      <c r="I28" s="110"/>
      <c r="J28" s="111">
        <v>0</v>
      </c>
      <c r="K28" s="110"/>
      <c r="L28" s="111">
        <v>0</v>
      </c>
      <c r="M28" s="110"/>
      <c r="N28" s="112"/>
      <c r="P28" s="113" t="str">
        <f t="shared" si="0"/>
        <v xml:space="preserve"> Language </v>
      </c>
    </row>
    <row r="29" spans="1:16" ht="10">
      <c r="A29" s="128" t="s">
        <v>227</v>
      </c>
      <c r="B29" s="429" t="s">
        <v>256</v>
      </c>
      <c r="C29" s="430"/>
      <c r="D29" s="109">
        <v>0.03</v>
      </c>
      <c r="E29" s="110"/>
      <c r="F29" s="111">
        <f t="shared" si="5"/>
        <v>0</v>
      </c>
      <c r="G29" s="110"/>
      <c r="H29" s="111">
        <f t="shared" si="5"/>
        <v>0</v>
      </c>
      <c r="I29" s="110"/>
      <c r="J29" s="111">
        <f t="shared" ref="J29:J32" si="9">$D29*I29*100</f>
        <v>0</v>
      </c>
      <c r="K29" s="110"/>
      <c r="L29" s="111">
        <f t="shared" ref="L29:L32" si="10">$D29*K29*100</f>
        <v>0</v>
      </c>
      <c r="M29" s="110"/>
      <c r="N29" s="112">
        <f t="shared" ref="N29:N32" si="11">$D29*M29*100</f>
        <v>0</v>
      </c>
      <c r="P29" s="113" t="str">
        <f t="shared" si="0"/>
        <v xml:space="preserve">General professional experience </v>
      </c>
    </row>
    <row r="30" spans="1:16" ht="10">
      <c r="A30" s="128" t="s">
        <v>228</v>
      </c>
      <c r="B30" s="449" t="s">
        <v>284</v>
      </c>
      <c r="C30" s="450"/>
      <c r="D30" s="109">
        <v>0.03</v>
      </c>
      <c r="E30" s="110"/>
      <c r="F30" s="111">
        <f t="shared" si="5"/>
        <v>0</v>
      </c>
      <c r="G30" s="110"/>
      <c r="H30" s="111">
        <f t="shared" si="5"/>
        <v>0</v>
      </c>
      <c r="I30" s="110"/>
      <c r="J30" s="111">
        <f t="shared" si="9"/>
        <v>0</v>
      </c>
      <c r="K30" s="110"/>
      <c r="L30" s="111">
        <f t="shared" si="10"/>
        <v>0</v>
      </c>
      <c r="M30" s="110"/>
      <c r="N30" s="112">
        <f t="shared" si="11"/>
        <v>0</v>
      </c>
      <c r="P30" s="113" t="str">
        <f t="shared" si="0"/>
        <v xml:space="preserve">Specific professional experience </v>
      </c>
    </row>
    <row r="31" spans="1:16" ht="10">
      <c r="A31" s="128" t="s">
        <v>229</v>
      </c>
      <c r="B31" s="449" t="s">
        <v>283</v>
      </c>
      <c r="C31" s="450"/>
      <c r="D31" s="109">
        <v>0.02</v>
      </c>
      <c r="E31" s="110"/>
      <c r="F31" s="111">
        <f t="shared" si="5"/>
        <v>0</v>
      </c>
      <c r="G31" s="110"/>
      <c r="H31" s="111">
        <f t="shared" si="5"/>
        <v>0</v>
      </c>
      <c r="I31" s="110"/>
      <c r="J31" s="111">
        <f t="shared" si="9"/>
        <v>0</v>
      </c>
      <c r="K31" s="110"/>
      <c r="L31" s="111">
        <f t="shared" si="10"/>
        <v>0</v>
      </c>
      <c r="M31" s="110"/>
      <c r="N31" s="112">
        <f t="shared" si="11"/>
        <v>0</v>
      </c>
      <c r="P31" s="113" t="str">
        <f t="shared" si="0"/>
        <v xml:space="preserve">Regional experience </v>
      </c>
    </row>
    <row r="32" spans="1:16" ht="10" customHeight="1">
      <c r="A32" s="128"/>
      <c r="B32" s="429"/>
      <c r="C32" s="430"/>
      <c r="D32" s="109"/>
      <c r="E32" s="110"/>
      <c r="F32" s="111">
        <f t="shared" si="5"/>
        <v>0</v>
      </c>
      <c r="G32" s="110"/>
      <c r="H32" s="111">
        <f t="shared" si="5"/>
        <v>0</v>
      </c>
      <c r="I32" s="110"/>
      <c r="J32" s="111">
        <f t="shared" si="9"/>
        <v>0</v>
      </c>
      <c r="K32" s="110"/>
      <c r="L32" s="111">
        <f t="shared" si="10"/>
        <v>0</v>
      </c>
      <c r="M32" s="110"/>
      <c r="N32" s="112">
        <f t="shared" si="11"/>
        <v>0</v>
      </c>
      <c r="P32" s="113">
        <f t="shared" si="0"/>
        <v>0</v>
      </c>
    </row>
    <row r="33" spans="1:16" ht="11.25" customHeight="1" outlineLevel="1">
      <c r="A33" s="447" t="s">
        <v>230</v>
      </c>
      <c r="B33" s="447"/>
      <c r="C33" s="448"/>
      <c r="D33" s="116">
        <f>SUM(D27:D32)</f>
        <v>0.12000000000000001</v>
      </c>
      <c r="E33" s="117"/>
      <c r="F33" s="118">
        <f>SUM(F27:F32)</f>
        <v>0</v>
      </c>
      <c r="G33" s="117"/>
      <c r="H33" s="118">
        <f>SUM(H27:H32)</f>
        <v>0</v>
      </c>
      <c r="I33" s="117"/>
      <c r="J33" s="118">
        <f>SUM(J27:J32)</f>
        <v>0</v>
      </c>
      <c r="K33" s="117"/>
      <c r="L33" s="118">
        <f>SUM(L27:L32)</f>
        <v>0</v>
      </c>
      <c r="M33" s="117"/>
      <c r="N33" s="119">
        <f>SUM(N27:N32)</f>
        <v>0</v>
      </c>
      <c r="P33" s="101" t="str">
        <f t="shared" si="0"/>
        <v>Interim total 2.2</v>
      </c>
    </row>
    <row r="34" spans="1:16" ht="10.5">
      <c r="A34" s="102" t="s">
        <v>231</v>
      </c>
      <c r="B34" s="445" t="s">
        <v>169</v>
      </c>
      <c r="C34" s="446"/>
      <c r="D34" s="126"/>
      <c r="E34" s="127"/>
      <c r="F34" s="120"/>
      <c r="G34" s="127"/>
      <c r="H34" s="120"/>
      <c r="I34" s="127"/>
      <c r="J34" s="120"/>
      <c r="K34" s="127"/>
      <c r="L34" s="120"/>
      <c r="M34" s="127"/>
      <c r="N34" s="121"/>
      <c r="P34" s="101" t="str">
        <f t="shared" si="0"/>
        <v>Key Expert 2</v>
      </c>
    </row>
    <row r="35" spans="1:16" ht="10">
      <c r="A35" s="128" t="s">
        <v>232</v>
      </c>
      <c r="B35" s="429" t="s">
        <v>278</v>
      </c>
      <c r="C35" s="430"/>
      <c r="D35" s="109">
        <v>0.02</v>
      </c>
      <c r="E35" s="110"/>
      <c r="F35" s="111">
        <f t="shared" ref="F35:H39" si="12">$D35*E35*100</f>
        <v>0</v>
      </c>
      <c r="G35" s="110"/>
      <c r="H35" s="111">
        <f t="shared" si="12"/>
        <v>0</v>
      </c>
      <c r="I35" s="110"/>
      <c r="J35" s="111">
        <f t="shared" ref="J35" si="13">$D35*I35*100</f>
        <v>0</v>
      </c>
      <c r="K35" s="110"/>
      <c r="L35" s="111">
        <f t="shared" ref="L35" si="14">$D35*K35*100</f>
        <v>0</v>
      </c>
      <c r="M35" s="110"/>
      <c r="N35" s="112">
        <f t="shared" ref="N35" si="15">$D35*M35*100</f>
        <v>0</v>
      </c>
      <c r="P35" s="113" t="str">
        <f t="shared" si="0"/>
        <v>Education / training</v>
      </c>
    </row>
    <row r="36" spans="1:16" ht="10">
      <c r="A36" s="128" t="s">
        <v>233</v>
      </c>
      <c r="B36" s="148" t="s">
        <v>279</v>
      </c>
      <c r="C36" s="149"/>
      <c r="D36" s="109">
        <v>0.02</v>
      </c>
      <c r="E36" s="110"/>
      <c r="F36" s="111"/>
      <c r="G36" s="110"/>
      <c r="H36" s="111"/>
      <c r="I36" s="110"/>
      <c r="J36" s="111"/>
      <c r="K36" s="110"/>
      <c r="L36" s="111"/>
      <c r="M36" s="110"/>
      <c r="N36" s="112"/>
      <c r="P36" s="113" t="str">
        <f t="shared" si="0"/>
        <v xml:space="preserve"> Language </v>
      </c>
    </row>
    <row r="37" spans="1:16" ht="10">
      <c r="A37" s="128" t="s">
        <v>234</v>
      </c>
      <c r="B37" s="429" t="s">
        <v>256</v>
      </c>
      <c r="C37" s="430"/>
      <c r="D37" s="109">
        <v>0.03</v>
      </c>
      <c r="E37" s="110"/>
      <c r="F37" s="111">
        <f t="shared" si="12"/>
        <v>0</v>
      </c>
      <c r="G37" s="110"/>
      <c r="H37" s="111">
        <f t="shared" si="12"/>
        <v>0</v>
      </c>
      <c r="I37" s="110"/>
      <c r="J37" s="111">
        <f t="shared" ref="J37:J39" si="16">$D37*I37*100</f>
        <v>0</v>
      </c>
      <c r="K37" s="110"/>
      <c r="L37" s="111">
        <f t="shared" ref="L37:L39" si="17">$D37*K37*100</f>
        <v>0</v>
      </c>
      <c r="M37" s="110"/>
      <c r="N37" s="112">
        <f t="shared" ref="N37:N39" si="18">$D37*M37*100</f>
        <v>0</v>
      </c>
      <c r="P37" s="113" t="str">
        <f t="shared" si="0"/>
        <v xml:space="preserve">General professional experience </v>
      </c>
    </row>
    <row r="38" spans="1:16" ht="10">
      <c r="A38" s="128" t="s">
        <v>235</v>
      </c>
      <c r="B38" s="449" t="s">
        <v>284</v>
      </c>
      <c r="C38" s="450"/>
      <c r="D38" s="109">
        <v>0.03</v>
      </c>
      <c r="E38" s="110"/>
      <c r="F38" s="111">
        <f t="shared" si="12"/>
        <v>0</v>
      </c>
      <c r="G38" s="110"/>
      <c r="H38" s="111">
        <f t="shared" si="12"/>
        <v>0</v>
      </c>
      <c r="I38" s="110"/>
      <c r="J38" s="111">
        <f t="shared" si="16"/>
        <v>0</v>
      </c>
      <c r="K38" s="110"/>
      <c r="L38" s="111">
        <f t="shared" si="17"/>
        <v>0</v>
      </c>
      <c r="M38" s="110"/>
      <c r="N38" s="112">
        <f t="shared" si="18"/>
        <v>0</v>
      </c>
      <c r="P38" s="113" t="str">
        <f t="shared" si="0"/>
        <v xml:space="preserve">Specific professional experience </v>
      </c>
    </row>
    <row r="39" spans="1:16" ht="10">
      <c r="A39" s="128" t="s">
        <v>236</v>
      </c>
      <c r="B39" s="449" t="s">
        <v>285</v>
      </c>
      <c r="C39" s="450"/>
      <c r="D39" s="109">
        <v>0.02</v>
      </c>
      <c r="E39" s="110"/>
      <c r="F39" s="111">
        <f t="shared" si="12"/>
        <v>0</v>
      </c>
      <c r="G39" s="110"/>
      <c r="H39" s="111">
        <f t="shared" si="12"/>
        <v>0</v>
      </c>
      <c r="I39" s="110"/>
      <c r="J39" s="111">
        <f t="shared" si="16"/>
        <v>0</v>
      </c>
      <c r="K39" s="110"/>
      <c r="L39" s="111">
        <f t="shared" si="17"/>
        <v>0</v>
      </c>
      <c r="M39" s="110"/>
      <c r="N39" s="112">
        <f t="shared" si="18"/>
        <v>0</v>
      </c>
      <c r="P39" s="113" t="str">
        <f t="shared" si="0"/>
        <v xml:space="preserve">Regional experience  </v>
      </c>
    </row>
    <row r="40" spans="1:16" ht="10">
      <c r="A40" s="128"/>
      <c r="B40" s="452"/>
      <c r="C40" s="453"/>
      <c r="D40" s="109"/>
      <c r="E40" s="129"/>
      <c r="F40" s="114">
        <f>$D40*E40*100</f>
        <v>0</v>
      </c>
      <c r="G40" s="129"/>
      <c r="H40" s="114">
        <f>$D40*G40*100</f>
        <v>0</v>
      </c>
      <c r="I40" s="129"/>
      <c r="J40" s="114">
        <f>$D40*I40*100</f>
        <v>0</v>
      </c>
      <c r="K40" s="129"/>
      <c r="L40" s="114">
        <f>$D40*K40*100</f>
        <v>0</v>
      </c>
      <c r="M40" s="129"/>
      <c r="N40" s="115">
        <f>$D40*M40*100</f>
        <v>0</v>
      </c>
      <c r="P40" s="113">
        <f t="shared" si="0"/>
        <v>0</v>
      </c>
    </row>
    <row r="41" spans="1:16" ht="10.5" outlineLevel="1">
      <c r="A41" s="447" t="s">
        <v>237</v>
      </c>
      <c r="B41" s="447"/>
      <c r="C41" s="448"/>
      <c r="D41" s="116">
        <f>SUM(D35:D40)</f>
        <v>0.12000000000000001</v>
      </c>
      <c r="E41" s="117"/>
      <c r="F41" s="118">
        <f>SUM(F35:F40)</f>
        <v>0</v>
      </c>
      <c r="G41" s="117"/>
      <c r="H41" s="118">
        <f>SUM(H35:H40)</f>
        <v>0</v>
      </c>
      <c r="I41" s="117"/>
      <c r="J41" s="118">
        <f>SUM(J35:J40)</f>
        <v>0</v>
      </c>
      <c r="K41" s="117"/>
      <c r="L41" s="118">
        <f>SUM(L35:L40)</f>
        <v>0</v>
      </c>
      <c r="M41" s="117"/>
      <c r="N41" s="119">
        <f>SUM(N35:N40)</f>
        <v>0</v>
      </c>
      <c r="P41" s="101" t="str">
        <f t="shared" si="0"/>
        <v>Interim total 2.3</v>
      </c>
    </row>
    <row r="42" spans="1:16" ht="10.5">
      <c r="A42" s="102" t="s">
        <v>286</v>
      </c>
      <c r="B42" s="445" t="s">
        <v>170</v>
      </c>
      <c r="C42" s="446"/>
      <c r="D42" s="126"/>
      <c r="E42" s="127"/>
      <c r="F42" s="120"/>
      <c r="G42" s="127"/>
      <c r="H42" s="120"/>
      <c r="I42" s="127"/>
      <c r="J42" s="120"/>
      <c r="K42" s="127"/>
      <c r="L42" s="120"/>
      <c r="M42" s="127"/>
      <c r="N42" s="121"/>
      <c r="P42" s="101" t="str">
        <f t="shared" si="0"/>
        <v>Key Expert 3</v>
      </c>
    </row>
    <row r="43" spans="1:16" ht="10">
      <c r="A43" s="128" t="s">
        <v>239</v>
      </c>
      <c r="B43" s="429" t="s">
        <v>278</v>
      </c>
      <c r="C43" s="430"/>
      <c r="D43" s="109">
        <v>0.02</v>
      </c>
      <c r="E43" s="110"/>
      <c r="F43" s="111">
        <f t="shared" ref="F43:H47" si="19">$D43*E43*100</f>
        <v>0</v>
      </c>
      <c r="G43" s="110"/>
      <c r="H43" s="111">
        <f t="shared" si="19"/>
        <v>0</v>
      </c>
      <c r="I43" s="110"/>
      <c r="J43" s="111">
        <f t="shared" ref="J43" si="20">$D43*I43*100</f>
        <v>0</v>
      </c>
      <c r="K43" s="110"/>
      <c r="L43" s="111">
        <f t="shared" ref="L43" si="21">$D43*K43*100</f>
        <v>0</v>
      </c>
      <c r="M43" s="110"/>
      <c r="N43" s="112">
        <f t="shared" ref="N43" si="22">$D43*M43*100</f>
        <v>0</v>
      </c>
      <c r="P43" s="113" t="str">
        <f t="shared" si="0"/>
        <v>Education / training</v>
      </c>
    </row>
    <row r="44" spans="1:16" ht="10">
      <c r="A44" s="128" t="s">
        <v>240</v>
      </c>
      <c r="B44" s="148" t="s">
        <v>287</v>
      </c>
      <c r="C44" s="149"/>
      <c r="D44" s="109">
        <v>0.02</v>
      </c>
      <c r="E44" s="110"/>
      <c r="F44" s="111"/>
      <c r="G44" s="110"/>
      <c r="H44" s="111"/>
      <c r="I44" s="110"/>
      <c r="J44" s="111"/>
      <c r="K44" s="110"/>
      <c r="L44" s="111"/>
      <c r="M44" s="110"/>
      <c r="N44" s="112"/>
      <c r="P44" s="113" t="str">
        <f t="shared" si="0"/>
        <v>Language</v>
      </c>
    </row>
    <row r="45" spans="1:16" ht="10">
      <c r="A45" s="128" t="s">
        <v>241</v>
      </c>
      <c r="B45" s="429" t="s">
        <v>256</v>
      </c>
      <c r="C45" s="430"/>
      <c r="D45" s="109">
        <v>0.03</v>
      </c>
      <c r="E45" s="110"/>
      <c r="F45" s="111">
        <f t="shared" si="19"/>
        <v>0</v>
      </c>
      <c r="G45" s="110"/>
      <c r="H45" s="111">
        <f t="shared" si="19"/>
        <v>0</v>
      </c>
      <c r="I45" s="110"/>
      <c r="J45" s="111">
        <f t="shared" ref="J45:J47" si="23">$D45*I45*100</f>
        <v>0</v>
      </c>
      <c r="K45" s="110"/>
      <c r="L45" s="111">
        <f t="shared" ref="L45:L47" si="24">$D45*K45*100</f>
        <v>0</v>
      </c>
      <c r="M45" s="110"/>
      <c r="N45" s="112">
        <f t="shared" ref="N45:N47" si="25">$D45*M45*100</f>
        <v>0</v>
      </c>
      <c r="P45" s="113" t="str">
        <f t="shared" si="0"/>
        <v xml:space="preserve">General professional experience </v>
      </c>
    </row>
    <row r="46" spans="1:16" ht="10">
      <c r="A46" s="128" t="s">
        <v>242</v>
      </c>
      <c r="B46" s="449" t="s">
        <v>284</v>
      </c>
      <c r="C46" s="450"/>
      <c r="D46" s="109">
        <v>0.03</v>
      </c>
      <c r="E46" s="110"/>
      <c r="F46" s="111">
        <f t="shared" si="19"/>
        <v>0</v>
      </c>
      <c r="G46" s="110"/>
      <c r="H46" s="111">
        <f t="shared" si="19"/>
        <v>0</v>
      </c>
      <c r="I46" s="110"/>
      <c r="J46" s="111">
        <f t="shared" si="23"/>
        <v>0</v>
      </c>
      <c r="K46" s="110"/>
      <c r="L46" s="111">
        <f t="shared" si="24"/>
        <v>0</v>
      </c>
      <c r="M46" s="110"/>
      <c r="N46" s="112">
        <f t="shared" si="25"/>
        <v>0</v>
      </c>
      <c r="P46" s="113" t="str">
        <f t="shared" si="0"/>
        <v xml:space="preserve">Specific professional experience </v>
      </c>
    </row>
    <row r="47" spans="1:16" ht="10">
      <c r="A47" s="128" t="s">
        <v>243</v>
      </c>
      <c r="B47" s="449" t="s">
        <v>285</v>
      </c>
      <c r="C47" s="450"/>
      <c r="D47" s="109">
        <v>0.02</v>
      </c>
      <c r="E47" s="110"/>
      <c r="F47" s="111">
        <f t="shared" si="19"/>
        <v>0</v>
      </c>
      <c r="G47" s="110"/>
      <c r="H47" s="111">
        <f t="shared" si="19"/>
        <v>0</v>
      </c>
      <c r="I47" s="110"/>
      <c r="J47" s="111">
        <f t="shared" si="23"/>
        <v>0</v>
      </c>
      <c r="K47" s="110"/>
      <c r="L47" s="111">
        <f t="shared" si="24"/>
        <v>0</v>
      </c>
      <c r="M47" s="110"/>
      <c r="N47" s="112">
        <f t="shared" si="25"/>
        <v>0</v>
      </c>
      <c r="P47" s="113" t="str">
        <f t="shared" si="0"/>
        <v xml:space="preserve">Regional experience  </v>
      </c>
    </row>
    <row r="48" spans="1:16" ht="10">
      <c r="A48" s="128"/>
      <c r="B48" s="452"/>
      <c r="C48" s="453"/>
      <c r="D48" s="109"/>
      <c r="E48" s="129"/>
      <c r="F48" s="114">
        <f>$D48*E48*100</f>
        <v>0</v>
      </c>
      <c r="G48" s="129"/>
      <c r="H48" s="114">
        <f>$D48*G48*100</f>
        <v>0</v>
      </c>
      <c r="I48" s="129"/>
      <c r="J48" s="114">
        <f>$D48*I48*100</f>
        <v>0</v>
      </c>
      <c r="K48" s="129"/>
      <c r="L48" s="114">
        <f>$D48*K48*100</f>
        <v>0</v>
      </c>
      <c r="M48" s="129"/>
      <c r="N48" s="115">
        <f>$D48*M48*100</f>
        <v>0</v>
      </c>
      <c r="P48" s="113">
        <f t="shared" si="0"/>
        <v>0</v>
      </c>
    </row>
    <row r="49" spans="1:16" ht="10.5" outlineLevel="1">
      <c r="A49" s="447"/>
      <c r="B49" s="447"/>
      <c r="C49" s="448"/>
      <c r="D49" s="116">
        <v>0.12</v>
      </c>
      <c r="E49" s="117"/>
      <c r="F49" s="118">
        <f>SUM(F43:F48)</f>
        <v>0</v>
      </c>
      <c r="G49" s="117"/>
      <c r="H49" s="118">
        <f>SUM(H43:H48)</f>
        <v>0</v>
      </c>
      <c r="I49" s="117"/>
      <c r="J49" s="118">
        <f>SUM(J43:J48)</f>
        <v>0</v>
      </c>
      <c r="K49" s="117"/>
      <c r="L49" s="118">
        <f>SUM(L43:L48)</f>
        <v>0</v>
      </c>
      <c r="M49" s="117"/>
      <c r="N49" s="119">
        <f>SUM(N43:N48)</f>
        <v>0</v>
      </c>
      <c r="P49" s="101">
        <f t="shared" si="0"/>
        <v>0</v>
      </c>
    </row>
    <row r="50" spans="1:16" ht="11.25" customHeight="1">
      <c r="A50" s="443" t="s">
        <v>245</v>
      </c>
      <c r="B50" s="443"/>
      <c r="C50" s="444"/>
      <c r="D50" s="122">
        <v>0.5</v>
      </c>
      <c r="E50" s="123"/>
      <c r="F50" s="124">
        <f>SUM(F25,F33,F41,F49)</f>
        <v>0</v>
      </c>
      <c r="G50" s="123"/>
      <c r="H50" s="124">
        <f>SUM(H25,H33,H41,H49)</f>
        <v>0</v>
      </c>
      <c r="I50" s="123"/>
      <c r="J50" s="124">
        <f>SUM(J25,J33,J41,J49)</f>
        <v>0</v>
      </c>
      <c r="K50" s="123"/>
      <c r="L50" s="124">
        <f>SUM(L25,L33,L41,L49)</f>
        <v>0</v>
      </c>
      <c r="M50" s="123"/>
      <c r="N50" s="125">
        <f>SUM(N25,,N33,N41,N49)</f>
        <v>0</v>
      </c>
      <c r="P50" s="101" t="str">
        <f t="shared" si="0"/>
        <v>Total 2</v>
      </c>
    </row>
    <row r="51" spans="1:16" ht="12.75" customHeight="1">
      <c r="A51" s="457" t="s">
        <v>246</v>
      </c>
      <c r="B51" s="457"/>
      <c r="C51" s="458"/>
      <c r="D51" s="130">
        <f>D16+D50</f>
        <v>1</v>
      </c>
      <c r="E51" s="131"/>
      <c r="F51" s="132">
        <f>F16+F50</f>
        <v>0</v>
      </c>
      <c r="G51" s="131"/>
      <c r="H51" s="132">
        <f>H16+H50</f>
        <v>0</v>
      </c>
      <c r="I51" s="131"/>
      <c r="J51" s="132">
        <f>J16+J50</f>
        <v>0</v>
      </c>
      <c r="K51" s="131"/>
      <c r="L51" s="132">
        <f>L16+L50</f>
        <v>0</v>
      </c>
      <c r="M51" s="131"/>
      <c r="N51" s="133">
        <f>N16+N50</f>
        <v>0</v>
      </c>
      <c r="P51" s="101" t="str">
        <f t="shared" si="0"/>
        <v>Overall total 1 + 2</v>
      </c>
    </row>
    <row r="52" spans="1:16" ht="12.75" customHeight="1">
      <c r="A52" s="457" t="s">
        <v>247</v>
      </c>
      <c r="B52" s="457"/>
      <c r="C52" s="458"/>
      <c r="D52" s="134"/>
      <c r="E52" s="135"/>
      <c r="F52" s="136">
        <f>F51/1000</f>
        <v>0</v>
      </c>
      <c r="G52" s="135"/>
      <c r="H52" s="136">
        <f>H51/1000</f>
        <v>0</v>
      </c>
      <c r="I52" s="135"/>
      <c r="J52" s="136">
        <f>J51/1000</f>
        <v>0</v>
      </c>
      <c r="K52" s="135"/>
      <c r="L52" s="136">
        <f>L51/1000</f>
        <v>0</v>
      </c>
      <c r="M52" s="135"/>
      <c r="N52" s="137">
        <f>N51/1000</f>
        <v>0</v>
      </c>
      <c r="P52" s="101" t="str">
        <f t="shared" si="0"/>
        <v>Assessment in %</v>
      </c>
    </row>
    <row r="53" spans="1:16" ht="12.75" customHeight="1">
      <c r="A53" s="457" t="s">
        <v>248</v>
      </c>
      <c r="B53" s="457"/>
      <c r="C53" s="458"/>
      <c r="D53" s="138"/>
      <c r="E53" s="139"/>
      <c r="F53" s="140">
        <f>_xlfn.RANK.EQ(F52,F52:N52)</f>
        <v>1</v>
      </c>
      <c r="G53" s="140"/>
      <c r="H53" s="140">
        <f t="shared" ref="H53:N53" si="26">_xlfn.RANK.EQ(H52,H52:P52)</f>
        <v>1</v>
      </c>
      <c r="I53" s="140"/>
      <c r="J53" s="140">
        <f t="shared" si="26"/>
        <v>1</v>
      </c>
      <c r="K53" s="140"/>
      <c r="L53" s="140">
        <f t="shared" si="26"/>
        <v>1</v>
      </c>
      <c r="M53" s="140"/>
      <c r="N53" s="140">
        <f t="shared" si="26"/>
        <v>1</v>
      </c>
      <c r="P53" s="101" t="str">
        <f t="shared" si="0"/>
        <v>Ranking</v>
      </c>
    </row>
    <row r="54" spans="1:16" ht="10">
      <c r="E54" s="77"/>
      <c r="G54" s="77"/>
      <c r="I54" s="77"/>
      <c r="K54" s="77"/>
      <c r="M54" s="76"/>
    </row>
    <row r="55" spans="1:16" ht="22.5" customHeight="1">
      <c r="A55" s="416" t="s">
        <v>249</v>
      </c>
      <c r="B55" s="416"/>
      <c r="C55" s="416"/>
      <c r="D55" s="416"/>
      <c r="E55" s="416"/>
      <c r="F55" s="416"/>
      <c r="G55" s="416"/>
      <c r="H55" s="416"/>
      <c r="I55" s="416"/>
      <c r="J55" s="416"/>
      <c r="K55" s="416"/>
      <c r="L55" s="416"/>
      <c r="M55" s="416"/>
      <c r="N55" s="416"/>
    </row>
    <row r="56" spans="1:16" ht="37.75" customHeight="1">
      <c r="A56" s="454"/>
      <c r="B56" s="454"/>
      <c r="C56" s="454"/>
      <c r="E56" s="77"/>
      <c r="G56" s="77"/>
      <c r="I56" s="455"/>
      <c r="J56" s="455"/>
      <c r="K56" s="455"/>
      <c r="L56" s="455"/>
      <c r="M56" s="455"/>
      <c r="N56" s="455"/>
    </row>
    <row r="57" spans="1:16" ht="12" customHeight="1">
      <c r="B57" s="142"/>
      <c r="E57" s="77"/>
      <c r="G57" s="77"/>
      <c r="I57" s="456" t="s">
        <v>288</v>
      </c>
      <c r="J57" s="456"/>
      <c r="K57" s="456"/>
      <c r="L57" s="456"/>
      <c r="M57" s="456"/>
      <c r="N57" s="456"/>
    </row>
  </sheetData>
  <sheetProtection selectLockedCells="1"/>
  <mergeCells count="68">
    <mergeCell ref="A55:N55"/>
    <mergeCell ref="A56:C56"/>
    <mergeCell ref="I56:N56"/>
    <mergeCell ref="I57:N57"/>
    <mergeCell ref="B48:C48"/>
    <mergeCell ref="A49:C49"/>
    <mergeCell ref="A50:C50"/>
    <mergeCell ref="A51:C51"/>
    <mergeCell ref="A52:C52"/>
    <mergeCell ref="A53:C53"/>
    <mergeCell ref="B47:C47"/>
    <mergeCell ref="B34:C34"/>
    <mergeCell ref="B35:C35"/>
    <mergeCell ref="B37:C37"/>
    <mergeCell ref="B38:C38"/>
    <mergeCell ref="B39:C39"/>
    <mergeCell ref="B40:C40"/>
    <mergeCell ref="A41:C41"/>
    <mergeCell ref="B42:C42"/>
    <mergeCell ref="B43:C43"/>
    <mergeCell ref="B45:C45"/>
    <mergeCell ref="B46:C46"/>
    <mergeCell ref="A33:C33"/>
    <mergeCell ref="B21:C21"/>
    <mergeCell ref="B22:C22"/>
    <mergeCell ref="B23:C23"/>
    <mergeCell ref="B24:C24"/>
    <mergeCell ref="A25:C25"/>
    <mergeCell ref="B26:C26"/>
    <mergeCell ref="B27:C27"/>
    <mergeCell ref="B29:C29"/>
    <mergeCell ref="B30:C30"/>
    <mergeCell ref="B31:C31"/>
    <mergeCell ref="B32:C32"/>
    <mergeCell ref="B20:C20"/>
    <mergeCell ref="B7:C7"/>
    <mergeCell ref="B8:C8"/>
    <mergeCell ref="B9:C9"/>
    <mergeCell ref="B10:N10"/>
    <mergeCell ref="B11:C11"/>
    <mergeCell ref="B13:C13"/>
    <mergeCell ref="B15:C15"/>
    <mergeCell ref="A16:C16"/>
    <mergeCell ref="B17:N17"/>
    <mergeCell ref="B18:C18"/>
    <mergeCell ref="B19:C19"/>
    <mergeCell ref="O5:O6"/>
    <mergeCell ref="E6:F6"/>
    <mergeCell ref="G6:H6"/>
    <mergeCell ref="I6:J6"/>
    <mergeCell ref="K6:L6"/>
    <mergeCell ref="M6:N6"/>
    <mergeCell ref="A3:B3"/>
    <mergeCell ref="C3:E3"/>
    <mergeCell ref="G3:K5"/>
    <mergeCell ref="M3:N3"/>
    <mergeCell ref="A4:B4"/>
    <mergeCell ref="C4:E4"/>
    <mergeCell ref="M4:N4"/>
    <mergeCell ref="A5:B5"/>
    <mergeCell ref="C5:E5"/>
    <mergeCell ref="M5:N5"/>
    <mergeCell ref="A1:J1"/>
    <mergeCell ref="L1:N1"/>
    <mergeCell ref="A2:B2"/>
    <mergeCell ref="C2:E2"/>
    <mergeCell ref="G2:H2"/>
    <mergeCell ref="M2:N2"/>
  </mergeCells>
  <conditionalFormatting sqref="D51">
    <cfRule type="cellIs" dxfId="0" priority="1" operator="notEqual">
      <formula>1</formula>
    </cfRule>
  </conditionalFormatting>
  <dataValidations count="1">
    <dataValidation type="decimal" allowBlank="1" showInputMessage="1" showErrorMessage="1" sqref="D15 D19:D24 D27:D32 D35:D40 D43:D48" xr:uid="{033D23A2-B014-4CC2-969A-DA02BB411953}">
      <formula1>0</formula1>
      <formula2>1</formula2>
    </dataValidation>
  </dataValidations>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31-10-1-en&amp;R&amp;7Page &amp;P of &amp;N</firstFooter>
  </headerFooter>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30B5D9-9549-45AC-8765-F4CD18890268}">
  <sheetPr>
    <pageSetUpPr fitToPage="1"/>
  </sheetPr>
  <dimension ref="A2:F48"/>
  <sheetViews>
    <sheetView showGridLines="0" zoomScale="55" zoomScaleNormal="55" zoomScaleSheetLayoutView="100" workbookViewId="0">
      <selection activeCell="D34" sqref="D34"/>
    </sheetView>
  </sheetViews>
  <sheetFormatPr defaultColWidth="11.453125" defaultRowHeight="12.5"/>
  <cols>
    <col min="1" max="1" width="5.453125" style="146" customWidth="1"/>
    <col min="2" max="2" width="59.1796875" style="146" bestFit="1" customWidth="1"/>
    <col min="3" max="3" width="9.26953125" style="146" bestFit="1" customWidth="1"/>
    <col min="4" max="4" width="51.08984375" style="146" customWidth="1"/>
    <col min="5" max="5" width="68.1796875" style="147" customWidth="1"/>
    <col min="6" max="16384" width="11.453125" style="146"/>
  </cols>
  <sheetData>
    <row r="2" spans="1:6" s="144" customFormat="1" ht="41.5" customHeight="1">
      <c r="A2" s="167"/>
      <c r="B2" s="459" t="s">
        <v>250</v>
      </c>
      <c r="C2" s="460"/>
      <c r="D2" s="460"/>
      <c r="E2" s="168" t="s">
        <v>289</v>
      </c>
    </row>
    <row r="3" spans="1:6" s="144" customFormat="1" ht="13">
      <c r="A3" s="169"/>
      <c r="B3" s="170" t="s">
        <v>251</v>
      </c>
      <c r="C3" s="171" t="s">
        <v>252</v>
      </c>
      <c r="D3" s="172" t="s">
        <v>253</v>
      </c>
      <c r="E3" s="173" t="s">
        <v>254</v>
      </c>
    </row>
    <row r="4" spans="1:6" s="145" customFormat="1" ht="13">
      <c r="A4" s="174" t="s">
        <v>205</v>
      </c>
      <c r="B4" s="175" t="s">
        <v>206</v>
      </c>
      <c r="C4" s="176"/>
      <c r="D4" s="177"/>
      <c r="E4" s="178"/>
    </row>
    <row r="5" spans="1:6" s="145" customFormat="1" ht="13">
      <c r="A5" s="179" t="s">
        <v>207</v>
      </c>
      <c r="B5" s="180" t="s">
        <v>208</v>
      </c>
      <c r="C5" s="181"/>
      <c r="D5" s="182"/>
      <c r="E5" s="183" t="s">
        <v>290</v>
      </c>
    </row>
    <row r="6" spans="1:6" s="145" customFormat="1" ht="25">
      <c r="A6" s="179" t="s">
        <v>209</v>
      </c>
      <c r="B6" s="184" t="s">
        <v>274</v>
      </c>
      <c r="C6" s="185">
        <v>30</v>
      </c>
      <c r="D6" s="182"/>
      <c r="E6" s="183"/>
    </row>
    <row r="7" spans="1:6" s="145" customFormat="1">
      <c r="A7" s="179"/>
      <c r="B7" s="186"/>
      <c r="C7" s="185"/>
      <c r="D7" s="187"/>
      <c r="E7" s="188" t="s">
        <v>291</v>
      </c>
    </row>
    <row r="8" spans="1:6" s="145" customFormat="1" ht="13">
      <c r="A8" s="179" t="s">
        <v>210</v>
      </c>
      <c r="B8" s="189" t="s">
        <v>211</v>
      </c>
      <c r="C8" s="185">
        <v>20</v>
      </c>
      <c r="D8" s="187"/>
      <c r="E8" s="188"/>
    </row>
    <row r="9" spans="1:6" s="145" customFormat="1">
      <c r="A9" s="190" t="s">
        <v>212</v>
      </c>
      <c r="B9" s="191" t="s">
        <v>292</v>
      </c>
      <c r="C9" s="185"/>
      <c r="D9" s="192"/>
      <c r="E9" s="193"/>
    </row>
    <row r="10" spans="1:6" s="144" customFormat="1" ht="13">
      <c r="A10" s="461" t="s">
        <v>213</v>
      </c>
      <c r="B10" s="461"/>
      <c r="C10" s="194">
        <v>50</v>
      </c>
      <c r="D10" s="195"/>
      <c r="E10" s="196"/>
    </row>
    <row r="11" spans="1:6" s="144" customFormat="1" ht="13">
      <c r="A11" s="197">
        <v>2</v>
      </c>
      <c r="B11" s="198" t="s">
        <v>215</v>
      </c>
      <c r="C11" s="199"/>
      <c r="D11" s="200"/>
      <c r="E11" s="201"/>
    </row>
    <row r="12" spans="1:6" s="144" customFormat="1" ht="13">
      <c r="A12" s="197" t="s">
        <v>216</v>
      </c>
      <c r="B12" s="202" t="s">
        <v>173</v>
      </c>
      <c r="C12" s="199"/>
      <c r="D12" s="203"/>
      <c r="E12" s="204"/>
    </row>
    <row r="13" spans="1:6" s="144" customFormat="1" ht="12.65" customHeight="1">
      <c r="A13" s="197" t="s">
        <v>217</v>
      </c>
      <c r="B13" s="205" t="s">
        <v>293</v>
      </c>
      <c r="C13" s="199">
        <v>2</v>
      </c>
      <c r="D13" s="203" t="s">
        <v>255</v>
      </c>
      <c r="E13" s="188" t="s">
        <v>294</v>
      </c>
      <c r="F13" s="206"/>
    </row>
    <row r="14" spans="1:6" s="144" customFormat="1" ht="29" customHeight="1">
      <c r="A14" s="197" t="s">
        <v>218</v>
      </c>
      <c r="B14" s="205" t="s">
        <v>295</v>
      </c>
      <c r="C14" s="199">
        <v>2</v>
      </c>
      <c r="D14" s="203" t="s">
        <v>255</v>
      </c>
      <c r="E14" s="188" t="s">
        <v>296</v>
      </c>
      <c r="F14" s="206"/>
    </row>
    <row r="15" spans="1:6" s="144" customFormat="1" ht="24.5" customHeight="1">
      <c r="A15" s="197" t="s">
        <v>219</v>
      </c>
      <c r="B15" s="207" t="s">
        <v>256</v>
      </c>
      <c r="C15" s="199">
        <v>3</v>
      </c>
      <c r="D15" s="203" t="s">
        <v>255</v>
      </c>
      <c r="E15" s="188" t="s">
        <v>297</v>
      </c>
      <c r="F15" s="206"/>
    </row>
    <row r="16" spans="1:6" s="144" customFormat="1" ht="28" customHeight="1">
      <c r="A16" s="197" t="s">
        <v>220</v>
      </c>
      <c r="B16" s="207" t="s">
        <v>284</v>
      </c>
      <c r="C16" s="199">
        <v>2</v>
      </c>
      <c r="D16" s="203" t="s">
        <v>255</v>
      </c>
      <c r="E16" s="188" t="s">
        <v>298</v>
      </c>
    </row>
    <row r="17" spans="1:5" s="144" customFormat="1" ht="30.5" customHeight="1">
      <c r="A17" s="197" t="s">
        <v>221</v>
      </c>
      <c r="B17" s="205" t="s">
        <v>282</v>
      </c>
      <c r="C17" s="199">
        <v>3</v>
      </c>
      <c r="D17" s="203" t="s">
        <v>255</v>
      </c>
      <c r="E17" s="188" t="s">
        <v>299</v>
      </c>
    </row>
    <row r="18" spans="1:5" s="144" customFormat="1" ht="31" customHeight="1">
      <c r="A18" s="197" t="s">
        <v>222</v>
      </c>
      <c r="B18" s="205" t="s">
        <v>285</v>
      </c>
      <c r="C18" s="199">
        <v>2</v>
      </c>
      <c r="D18" s="203" t="s">
        <v>255</v>
      </c>
      <c r="E18" s="188" t="s">
        <v>300</v>
      </c>
    </row>
    <row r="19" spans="1:5" s="144" customFormat="1" ht="12.65" customHeight="1">
      <c r="A19" s="197" t="s">
        <v>223</v>
      </c>
      <c r="B19" s="205"/>
      <c r="C19" s="208">
        <v>14</v>
      </c>
      <c r="D19" s="203"/>
      <c r="E19" s="188"/>
    </row>
    <row r="20" spans="1:5" s="144" customFormat="1" ht="13">
      <c r="A20" s="209" t="s">
        <v>257</v>
      </c>
      <c r="B20" s="202" t="s">
        <v>168</v>
      </c>
      <c r="C20" s="199"/>
      <c r="D20" s="203"/>
      <c r="E20" s="188"/>
    </row>
    <row r="21" spans="1:5" s="144" customFormat="1">
      <c r="A21" s="209" t="s">
        <v>225</v>
      </c>
      <c r="B21" s="205" t="s">
        <v>278</v>
      </c>
      <c r="C21" s="199">
        <v>2</v>
      </c>
      <c r="D21" s="203" t="s">
        <v>255</v>
      </c>
      <c r="E21" s="188" t="s">
        <v>301</v>
      </c>
    </row>
    <row r="22" spans="1:5" s="144" customFormat="1" ht="25">
      <c r="A22" s="209" t="s">
        <v>226</v>
      </c>
      <c r="B22" s="205" t="s">
        <v>287</v>
      </c>
      <c r="C22" s="199">
        <v>2</v>
      </c>
      <c r="D22" s="203" t="s">
        <v>255</v>
      </c>
      <c r="E22" s="188" t="s">
        <v>302</v>
      </c>
    </row>
    <row r="23" spans="1:5" s="144" customFormat="1" ht="25">
      <c r="A23" s="209" t="s">
        <v>227</v>
      </c>
      <c r="B23" s="207" t="s">
        <v>256</v>
      </c>
      <c r="C23" s="199">
        <v>3</v>
      </c>
      <c r="D23" s="203" t="s">
        <v>255</v>
      </c>
      <c r="E23" s="188" t="s">
        <v>297</v>
      </c>
    </row>
    <row r="24" spans="1:5" s="144" customFormat="1" ht="25">
      <c r="A24" s="209" t="s">
        <v>228</v>
      </c>
      <c r="B24" s="207" t="s">
        <v>284</v>
      </c>
      <c r="C24" s="199">
        <v>3</v>
      </c>
      <c r="D24" s="203" t="s">
        <v>255</v>
      </c>
      <c r="E24" s="188" t="s">
        <v>299</v>
      </c>
    </row>
    <row r="25" spans="1:5" s="144" customFormat="1" ht="25">
      <c r="A25" s="209" t="s">
        <v>229</v>
      </c>
      <c r="B25" s="205" t="s">
        <v>285</v>
      </c>
      <c r="C25" s="199">
        <v>2</v>
      </c>
      <c r="D25" s="203" t="s">
        <v>255</v>
      </c>
      <c r="E25" s="188" t="s">
        <v>299</v>
      </c>
    </row>
    <row r="26" spans="1:5" s="144" customFormat="1">
      <c r="A26" s="209" t="s">
        <v>303</v>
      </c>
      <c r="B26" s="205"/>
      <c r="C26" s="199"/>
      <c r="D26" s="203"/>
      <c r="E26" s="188"/>
    </row>
    <row r="27" spans="1:5" s="144" customFormat="1">
      <c r="A27" s="209"/>
      <c r="B27" s="205"/>
      <c r="C27" s="199"/>
      <c r="D27" s="203"/>
      <c r="E27" s="188"/>
    </row>
    <row r="28" spans="1:5" s="144" customFormat="1" ht="13">
      <c r="A28" s="209" t="s">
        <v>230</v>
      </c>
      <c r="B28" s="205"/>
      <c r="C28" s="208">
        <v>12</v>
      </c>
      <c r="D28" s="203"/>
      <c r="E28" s="188"/>
    </row>
    <row r="29" spans="1:5" s="144" customFormat="1" ht="13">
      <c r="A29" s="209" t="s">
        <v>231</v>
      </c>
      <c r="B29" s="202" t="s">
        <v>169</v>
      </c>
      <c r="C29" s="199"/>
      <c r="D29" s="203"/>
      <c r="E29" s="188"/>
    </row>
    <row r="30" spans="1:5" s="144" customFormat="1">
      <c r="A30" s="209" t="s">
        <v>232</v>
      </c>
      <c r="B30" s="205" t="s">
        <v>278</v>
      </c>
      <c r="C30" s="199">
        <v>2</v>
      </c>
      <c r="D30" s="203" t="s">
        <v>255</v>
      </c>
      <c r="E30" s="188" t="s">
        <v>294</v>
      </c>
    </row>
    <row r="31" spans="1:5" s="144" customFormat="1" ht="25">
      <c r="A31" s="209" t="s">
        <v>233</v>
      </c>
      <c r="B31" s="205" t="s">
        <v>287</v>
      </c>
      <c r="C31" s="199">
        <v>2</v>
      </c>
      <c r="D31" s="203" t="s">
        <v>255</v>
      </c>
      <c r="E31" s="188" t="s">
        <v>302</v>
      </c>
    </row>
    <row r="32" spans="1:5" s="144" customFormat="1" ht="25">
      <c r="A32" s="209" t="s">
        <v>234</v>
      </c>
      <c r="B32" s="207" t="s">
        <v>256</v>
      </c>
      <c r="C32" s="199">
        <v>3</v>
      </c>
      <c r="D32" s="203" t="s">
        <v>255</v>
      </c>
      <c r="E32" s="188" t="s">
        <v>304</v>
      </c>
    </row>
    <row r="33" spans="1:5" s="144" customFormat="1" ht="25">
      <c r="A33" s="209" t="s">
        <v>235</v>
      </c>
      <c r="B33" s="207" t="s">
        <v>284</v>
      </c>
      <c r="C33" s="199">
        <v>3</v>
      </c>
      <c r="D33" s="203" t="s">
        <v>255</v>
      </c>
      <c r="E33" s="188" t="s">
        <v>299</v>
      </c>
    </row>
    <row r="34" spans="1:5" s="144" customFormat="1" ht="25">
      <c r="A34" s="209" t="s">
        <v>236</v>
      </c>
      <c r="B34" s="205" t="s">
        <v>305</v>
      </c>
      <c r="C34" s="199">
        <v>2</v>
      </c>
      <c r="D34" s="203" t="s">
        <v>255</v>
      </c>
      <c r="E34" s="188" t="s">
        <v>299</v>
      </c>
    </row>
    <row r="35" spans="1:5" s="144" customFormat="1">
      <c r="A35" s="209"/>
      <c r="B35" s="205" t="s">
        <v>306</v>
      </c>
      <c r="C35" s="199"/>
      <c r="D35" s="203"/>
      <c r="E35" s="188"/>
    </row>
    <row r="36" spans="1:5" s="144" customFormat="1">
      <c r="A36" s="209"/>
      <c r="B36" s="205"/>
      <c r="C36" s="199"/>
      <c r="D36" s="203"/>
      <c r="E36" s="188"/>
    </row>
    <row r="37" spans="1:5" s="144" customFormat="1" ht="13">
      <c r="A37" s="209" t="s">
        <v>237</v>
      </c>
      <c r="B37" s="205"/>
      <c r="C37" s="208">
        <v>12</v>
      </c>
      <c r="D37" s="203"/>
      <c r="E37" s="188"/>
    </row>
    <row r="38" spans="1:5" s="144" customFormat="1" ht="13">
      <c r="A38" s="209" t="s">
        <v>238</v>
      </c>
      <c r="B38" s="202" t="s">
        <v>170</v>
      </c>
      <c r="C38" s="199"/>
      <c r="D38" s="203"/>
      <c r="E38" s="188"/>
    </row>
    <row r="39" spans="1:5" s="144" customFormat="1">
      <c r="A39" s="209" t="s">
        <v>239</v>
      </c>
      <c r="B39" s="205" t="s">
        <v>278</v>
      </c>
      <c r="C39" s="199">
        <v>2</v>
      </c>
      <c r="D39" s="203" t="s">
        <v>255</v>
      </c>
      <c r="E39" s="188" t="s">
        <v>307</v>
      </c>
    </row>
    <row r="40" spans="1:5" s="144" customFormat="1" ht="25">
      <c r="A40" s="209" t="s">
        <v>240</v>
      </c>
      <c r="B40" s="205" t="s">
        <v>287</v>
      </c>
      <c r="C40" s="199">
        <v>2</v>
      </c>
      <c r="D40" s="203" t="s">
        <v>255</v>
      </c>
      <c r="E40" s="188" t="s">
        <v>302</v>
      </c>
    </row>
    <row r="41" spans="1:5" s="144" customFormat="1" ht="25">
      <c r="A41" s="209" t="s">
        <v>241</v>
      </c>
      <c r="B41" s="207" t="s">
        <v>256</v>
      </c>
      <c r="C41" s="199">
        <v>3</v>
      </c>
      <c r="D41" s="203" t="s">
        <v>255</v>
      </c>
      <c r="E41" s="188" t="s">
        <v>308</v>
      </c>
    </row>
    <row r="42" spans="1:5" s="144" customFormat="1" ht="25">
      <c r="A42" s="209" t="s">
        <v>242</v>
      </c>
      <c r="B42" s="207" t="s">
        <v>284</v>
      </c>
      <c r="C42" s="199">
        <v>3</v>
      </c>
      <c r="D42" s="203" t="s">
        <v>255</v>
      </c>
      <c r="E42" s="188" t="s">
        <v>299</v>
      </c>
    </row>
    <row r="43" spans="1:5" s="144" customFormat="1" ht="37.5">
      <c r="A43" s="209" t="s">
        <v>243</v>
      </c>
      <c r="B43" s="205" t="s">
        <v>305</v>
      </c>
      <c r="C43" s="199">
        <v>2</v>
      </c>
      <c r="D43" s="203" t="s">
        <v>255</v>
      </c>
      <c r="E43" s="188" t="s">
        <v>309</v>
      </c>
    </row>
    <row r="44" spans="1:5" s="144" customFormat="1">
      <c r="A44" s="209"/>
      <c r="B44" s="205"/>
      <c r="C44" s="199"/>
      <c r="D44" s="203"/>
      <c r="E44" s="188"/>
    </row>
    <row r="45" spans="1:5" s="144" customFormat="1">
      <c r="A45" s="209"/>
      <c r="B45" s="205"/>
      <c r="C45" s="199"/>
      <c r="D45" s="203"/>
      <c r="E45" s="188"/>
    </row>
    <row r="46" spans="1:5" s="144" customFormat="1" ht="13">
      <c r="A46" s="210" t="s">
        <v>244</v>
      </c>
      <c r="B46" s="211"/>
      <c r="C46" s="208">
        <v>12</v>
      </c>
      <c r="D46" s="212"/>
      <c r="E46" s="213"/>
    </row>
    <row r="47" spans="1:5" s="144" customFormat="1" ht="13">
      <c r="A47" s="214" t="s">
        <v>245</v>
      </c>
      <c r="B47" s="215"/>
      <c r="C47" s="194">
        <v>50</v>
      </c>
      <c r="D47" s="462"/>
      <c r="E47" s="463"/>
    </row>
    <row r="48" spans="1:5" s="218" customFormat="1" ht="13">
      <c r="A48" s="216" t="s">
        <v>310</v>
      </c>
      <c r="B48" s="217"/>
      <c r="C48" s="172">
        <f>SUM(C10,C47)</f>
        <v>100</v>
      </c>
      <c r="D48" s="464"/>
      <c r="E48" s="465"/>
    </row>
  </sheetData>
  <mergeCells count="4">
    <mergeCell ref="B2:D2"/>
    <mergeCell ref="A10:B10"/>
    <mergeCell ref="D47:E47"/>
    <mergeCell ref="D48:E48"/>
  </mergeCells>
  <printOptions horizontalCentered="1"/>
  <pageMargins left="0.70866141732283472" right="0.70866141732283472" top="0.98425196850393704" bottom="0.78740157480314965" header="0.31496062992125984" footer="0.31496062992125984"/>
  <pageSetup paperSize="9" scale="73" orientation="landscape" r:id="rId1"/>
  <headerFooter alignWithMargins="0">
    <oddHeader>&amp;L&amp;"Cambria,Standard"&amp;9Scoring of Technical Evaluation, Energy audits and energy efficiency project development in selected industries
Energy Efficiency in Companies Project No. 14.2517.2-001.00, GIZ Ukraine</oddHeader>
  </headerFooter>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F37"/>
  <sheetViews>
    <sheetView topLeftCell="A5" zoomScaleNormal="100" workbookViewId="0">
      <selection activeCell="A23" sqref="A23"/>
    </sheetView>
  </sheetViews>
  <sheetFormatPr defaultColWidth="11.453125" defaultRowHeight="14.5"/>
  <cols>
    <col min="1" max="1" width="8.453125" style="3" customWidth="1"/>
    <col min="2" max="2" width="77" style="3" customWidth="1"/>
    <col min="3" max="16384" width="11.453125" style="3"/>
  </cols>
  <sheetData>
    <row r="1" spans="1:6" ht="15.5">
      <c r="A1" s="2" t="s">
        <v>23</v>
      </c>
      <c r="B1" s="8"/>
      <c r="C1" s="8"/>
      <c r="D1" s="8"/>
      <c r="E1" s="8"/>
      <c r="F1" s="8"/>
    </row>
    <row r="2" spans="1:6">
      <c r="A2" s="4" t="s">
        <v>24</v>
      </c>
      <c r="B2" s="8"/>
      <c r="C2" s="8"/>
      <c r="D2" s="8"/>
      <c r="E2" s="8"/>
      <c r="F2" s="8"/>
    </row>
    <row r="3" spans="1:6">
      <c r="A3" s="8"/>
      <c r="B3" s="5" t="s">
        <v>25</v>
      </c>
      <c r="C3" s="8"/>
      <c r="D3" s="8"/>
      <c r="E3" s="8"/>
      <c r="F3" s="8"/>
    </row>
    <row r="4" spans="1:6">
      <c r="A4" s="4" t="s">
        <v>26</v>
      </c>
      <c r="B4" s="8"/>
      <c r="C4" s="8"/>
      <c r="D4" s="8"/>
      <c r="E4" s="8"/>
      <c r="F4" s="8"/>
    </row>
    <row r="5" spans="1:6" ht="38.5">
      <c r="A5" s="8"/>
      <c r="B5" s="5" t="s">
        <v>27</v>
      </c>
      <c r="C5" s="8"/>
      <c r="D5" s="8"/>
      <c r="E5" s="8"/>
      <c r="F5" s="8"/>
    </row>
    <row r="6" spans="1:6">
      <c r="A6" s="4" t="s">
        <v>28</v>
      </c>
      <c r="B6" s="5"/>
      <c r="C6" s="8"/>
      <c r="D6" s="8"/>
      <c r="E6" s="8"/>
      <c r="F6" s="8"/>
    </row>
    <row r="7" spans="1:6" ht="51">
      <c r="A7" s="4"/>
      <c r="B7" s="5" t="s">
        <v>29</v>
      </c>
      <c r="C7" s="8"/>
      <c r="D7" s="8"/>
      <c r="E7" s="8"/>
      <c r="F7" s="8"/>
    </row>
    <row r="8" spans="1:6">
      <c r="A8" s="4" t="s">
        <v>30</v>
      </c>
      <c r="B8" s="5"/>
      <c r="C8" s="8"/>
      <c r="D8" s="8"/>
      <c r="E8" s="8"/>
      <c r="F8" s="8"/>
    </row>
    <row r="9" spans="1:6" ht="26">
      <c r="A9" s="8"/>
      <c r="B9" s="5" t="s">
        <v>31</v>
      </c>
      <c r="C9" s="8"/>
      <c r="D9" s="8"/>
      <c r="E9" s="8"/>
      <c r="F9" s="8"/>
    </row>
    <row r="10" spans="1:6">
      <c r="A10" s="4" t="s">
        <v>32</v>
      </c>
      <c r="B10" s="8"/>
      <c r="C10" s="8"/>
      <c r="D10" s="8"/>
      <c r="E10" s="8"/>
      <c r="F10" s="8"/>
    </row>
    <row r="11" spans="1:6" ht="25">
      <c r="A11" s="8"/>
      <c r="B11" s="7" t="s">
        <v>33</v>
      </c>
      <c r="C11" s="8"/>
      <c r="D11" s="8"/>
      <c r="E11" s="8"/>
      <c r="F11" s="8"/>
    </row>
    <row r="12" spans="1:6">
      <c r="A12" s="4" t="s">
        <v>130</v>
      </c>
      <c r="B12" s="8"/>
      <c r="C12" s="8"/>
      <c r="D12" s="8"/>
      <c r="E12" s="8"/>
      <c r="F12" s="8"/>
    </row>
    <row r="13" spans="1:6" ht="26">
      <c r="A13" s="8"/>
      <c r="B13" s="5" t="s">
        <v>34</v>
      </c>
      <c r="C13" s="8"/>
      <c r="D13" s="8"/>
      <c r="E13" s="8"/>
      <c r="F13" s="8"/>
    </row>
    <row r="14" spans="1:6" ht="30.75" customHeight="1">
      <c r="A14" s="466" t="s">
        <v>131</v>
      </c>
      <c r="B14" s="466"/>
      <c r="C14" s="8"/>
      <c r="D14" s="8"/>
      <c r="E14" s="8"/>
      <c r="F14" s="8"/>
    </row>
    <row r="15" spans="1:6" ht="30.75" customHeight="1">
      <c r="A15" s="8"/>
      <c r="B15" s="5" t="s">
        <v>35</v>
      </c>
      <c r="C15" s="8"/>
      <c r="D15" s="8"/>
      <c r="E15" s="8"/>
      <c r="F15" s="8"/>
    </row>
    <row r="16" spans="1:6">
      <c r="A16" s="4" t="s">
        <v>132</v>
      </c>
      <c r="B16" s="8"/>
      <c r="C16" s="8"/>
      <c r="D16" s="8"/>
      <c r="E16" s="8"/>
      <c r="F16" s="8"/>
    </row>
    <row r="17" spans="1:6" ht="38.5">
      <c r="A17" s="8"/>
      <c r="B17" s="5" t="s">
        <v>36</v>
      </c>
      <c r="C17" s="8"/>
      <c r="D17" s="8"/>
      <c r="E17" s="8"/>
      <c r="F17" s="8"/>
    </row>
    <row r="18" spans="1:6">
      <c r="A18" s="4" t="s">
        <v>133</v>
      </c>
      <c r="B18" s="8"/>
      <c r="C18" s="8"/>
      <c r="D18" s="8"/>
      <c r="E18" s="8"/>
      <c r="F18" s="8"/>
    </row>
    <row r="19" spans="1:6" ht="26.9" customHeight="1">
      <c r="A19" s="8"/>
      <c r="B19" s="5" t="s">
        <v>37</v>
      </c>
      <c r="C19" s="8"/>
      <c r="D19" s="8"/>
      <c r="E19" s="8"/>
      <c r="F19" s="8"/>
    </row>
    <row r="20" spans="1:6">
      <c r="A20" s="4" t="s">
        <v>134</v>
      </c>
      <c r="B20" s="8"/>
      <c r="C20" s="8"/>
      <c r="D20" s="8"/>
      <c r="E20" s="8"/>
      <c r="F20" s="8"/>
    </row>
    <row r="21" spans="1:6" ht="38.5">
      <c r="A21" s="8"/>
      <c r="B21" s="5" t="s">
        <v>38</v>
      </c>
      <c r="C21" s="8"/>
      <c r="D21" s="8"/>
      <c r="E21" s="8"/>
      <c r="F21" s="8"/>
    </row>
    <row r="22" spans="1:6">
      <c r="A22" s="4" t="s">
        <v>135</v>
      </c>
      <c r="B22" s="8"/>
      <c r="C22" s="8"/>
      <c r="D22" s="8"/>
      <c r="E22" s="8"/>
      <c r="F22" s="8"/>
    </row>
    <row r="23" spans="1:6" ht="90" customHeight="1">
      <c r="A23" s="8"/>
      <c r="B23" s="5" t="s">
        <v>39</v>
      </c>
      <c r="C23" s="8"/>
      <c r="D23" s="8"/>
      <c r="E23" s="8"/>
      <c r="F23" s="8"/>
    </row>
    <row r="24" spans="1:6">
      <c r="A24" s="8"/>
      <c r="B24" s="8"/>
      <c r="C24" s="8"/>
      <c r="D24" s="8"/>
      <c r="E24" s="8"/>
      <c r="F24" s="8"/>
    </row>
    <row r="25" spans="1:6">
      <c r="A25" s="8"/>
      <c r="B25" s="8"/>
      <c r="C25" s="8"/>
      <c r="D25" s="8"/>
      <c r="E25" s="8"/>
      <c r="F25" s="8"/>
    </row>
    <row r="26" spans="1:6">
      <c r="A26" s="8"/>
      <c r="B26" s="8"/>
      <c r="C26" s="8"/>
      <c r="D26" s="8"/>
      <c r="E26" s="8"/>
      <c r="F26" s="8"/>
    </row>
    <row r="27" spans="1:6">
      <c r="A27" s="8"/>
      <c r="B27" s="8"/>
      <c r="C27" s="8"/>
      <c r="D27" s="8"/>
      <c r="E27" s="8"/>
      <c r="F27" s="8"/>
    </row>
    <row r="28" spans="1:6">
      <c r="A28" s="8"/>
      <c r="B28" s="8"/>
      <c r="C28" s="8"/>
      <c r="D28" s="8"/>
      <c r="E28" s="8"/>
      <c r="F28" s="8"/>
    </row>
    <row r="29" spans="1:6">
      <c r="A29" s="8"/>
      <c r="B29" s="8"/>
      <c r="C29" s="8"/>
      <c r="D29" s="8"/>
      <c r="E29" s="8"/>
      <c r="F29" s="8"/>
    </row>
    <row r="30" spans="1:6">
      <c r="A30" s="8"/>
      <c r="B30" s="8"/>
      <c r="C30" s="8"/>
      <c r="D30" s="8"/>
      <c r="E30" s="8"/>
      <c r="F30" s="8"/>
    </row>
    <row r="31" spans="1:6">
      <c r="A31" s="8"/>
      <c r="B31" s="8"/>
      <c r="C31" s="8"/>
      <c r="D31" s="8"/>
      <c r="E31" s="8"/>
      <c r="F31" s="8"/>
    </row>
    <row r="32" spans="1:6">
      <c r="A32" s="8"/>
      <c r="B32" s="8"/>
      <c r="C32" s="8"/>
      <c r="D32" s="8"/>
      <c r="E32" s="8"/>
      <c r="F32" s="8"/>
    </row>
    <row r="33" spans="1:6">
      <c r="A33" s="8"/>
      <c r="B33" s="8"/>
      <c r="C33" s="8"/>
      <c r="D33" s="8"/>
      <c r="E33" s="8"/>
      <c r="F33" s="8"/>
    </row>
    <row r="34" spans="1:6">
      <c r="A34" s="8"/>
      <c r="B34" s="8"/>
      <c r="C34" s="8"/>
      <c r="D34" s="8"/>
      <c r="E34" s="8"/>
      <c r="F34" s="8"/>
    </row>
    <row r="35" spans="1:6">
      <c r="A35" s="8"/>
      <c r="B35" s="8"/>
      <c r="C35" s="8"/>
      <c r="D35" s="8"/>
      <c r="E35" s="8"/>
      <c r="F35" s="8"/>
    </row>
    <row r="36" spans="1:6">
      <c r="A36" s="8"/>
      <c r="B36" s="8"/>
      <c r="C36" s="8"/>
      <c r="D36" s="8"/>
      <c r="E36" s="8"/>
      <c r="F36" s="8"/>
    </row>
    <row r="37" spans="1:6">
      <c r="A37" s="8"/>
      <c r="B37" s="8"/>
      <c r="C37" s="8"/>
      <c r="D37" s="8"/>
      <c r="E37" s="8"/>
      <c r="F37" s="8"/>
    </row>
  </sheetData>
  <mergeCells count="1">
    <mergeCell ref="A14:B14"/>
  </mergeCells>
  <pageMargins left="0.7" right="0.7" top="0.78740157499999996" bottom="0.78740157499999996"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7F1F5A-668C-4F59-90A3-E614716110D1}">
  <dimension ref="C3:D6"/>
  <sheetViews>
    <sheetView workbookViewId="0">
      <selection activeCell="C4" sqref="C4:C6"/>
    </sheetView>
  </sheetViews>
  <sheetFormatPr defaultRowHeight="14.5"/>
  <cols>
    <col min="3" max="3" width="24.7265625" customWidth="1"/>
  </cols>
  <sheetData>
    <row r="3" spans="3:4">
      <c r="C3" s="49" t="s">
        <v>114</v>
      </c>
      <c r="D3" s="49"/>
    </row>
    <row r="4" spans="3:4">
      <c r="C4" t="s">
        <v>113</v>
      </c>
    </row>
    <row r="5" spans="3:4">
      <c r="C5" t="s">
        <v>115</v>
      </c>
    </row>
    <row r="6" spans="3:4">
      <c r="C6" t="s">
        <v>116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CDB33A4094765C43842BF75870C6DB50" ma:contentTypeVersion="16" ma:contentTypeDescription="Ein neues Dokument erstellen." ma:contentTypeScope="" ma:versionID="b349ff4fe2db5e3abc3fe1ff19b2807f">
  <xsd:schema xmlns:xsd="http://www.w3.org/2001/XMLSchema" xmlns:xs="http://www.w3.org/2001/XMLSchema" xmlns:p="http://schemas.microsoft.com/office/2006/metadata/properties" xmlns:ns2="04ac4ecf-9708-45f7-9d64-eaef3bff4f59" xmlns:ns3="47d30a7d-b41a-4785-a964-e05815a9f29f" targetNamespace="http://schemas.microsoft.com/office/2006/metadata/properties" ma:root="true" ma:fieldsID="822dac336f0d744ac5fc8774438410a0" ns2:_="" ns3:_="">
    <xsd:import namespace="04ac4ecf-9708-45f7-9d64-eaef3bff4f59"/>
    <xsd:import namespace="47d30a7d-b41a-4785-a964-e05815a9f2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ac4ecf-9708-45f7-9d64-eaef3bff4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7d30a7d-b41a-4785-a964-e05815a9f29f"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22" nillable="true" ma:displayName="Taxonomy Catch All Column" ma:hidden="true" ma:list="{3b4916c2-19fb-4fd6-9add-b783ad637bde}" ma:internalName="TaxCatchAll" ma:showField="CatchAllData" ma:web="47d30a7d-b41a-4785-a964-e05815a9f2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4ac4ecf-9708-45f7-9d64-eaef3bff4f59">
      <Terms xmlns="http://schemas.microsoft.com/office/infopath/2007/PartnerControls"/>
    </lcf76f155ced4ddcb4097134ff3c332f>
    <TaxCatchAll xmlns="47d30a7d-b41a-4785-a964-e05815a9f29f" xsi:nil="true"/>
  </documentManagement>
</p:properties>
</file>

<file path=customXml/itemProps1.xml><?xml version="1.0" encoding="utf-8"?>
<ds:datastoreItem xmlns:ds="http://schemas.openxmlformats.org/officeDocument/2006/customXml" ds:itemID="{F4158C5A-A756-4948-8A59-8B26B03928E6}">
  <ds:schemaRefs>
    <ds:schemaRef ds:uri="http://schemas.microsoft.com/sharepoint/v3/contenttype/forms"/>
  </ds:schemaRefs>
</ds:datastoreItem>
</file>

<file path=customXml/itemProps2.xml><?xml version="1.0" encoding="utf-8"?>
<ds:datastoreItem xmlns:ds="http://schemas.openxmlformats.org/officeDocument/2006/customXml" ds:itemID="{ED84FBA2-FD19-41AB-940B-9E082AE0D41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ac4ecf-9708-45f7-9d64-eaef3bff4f59"/>
    <ds:schemaRef ds:uri="47d30a7d-b41a-4785-a964-e05815a9f2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0400F8F-9C3E-4A99-BAAF-2D5EAF9B168E}">
  <ds:schemaRefs>
    <ds:schemaRef ds:uri="http://purl.org/dc/elements/1.1/"/>
    <ds:schemaRef ds:uri="http://schemas.microsoft.com/office/2006/metadata/properties"/>
    <ds:schemaRef ds:uri="http://purl.org/dc/dcmitype/"/>
    <ds:schemaRef ds:uri="04ac4ecf-9708-45f7-9d64-eaef3bff4f59"/>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47d30a7d-b41a-4785-a964-e05815a9f29f"/>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7</vt:i4>
      </vt:variant>
      <vt:variant>
        <vt:lpstr>Named Ranges</vt:lpstr>
      </vt:variant>
      <vt:variant>
        <vt:i4>5</vt:i4>
      </vt:variant>
    </vt:vector>
  </HeadingPairs>
  <TitlesOfParts>
    <vt:vector size="12" baseType="lpstr">
      <vt:lpstr>Запрошення</vt:lpstr>
      <vt:lpstr>Документи</vt:lpstr>
      <vt:lpstr>Додаток 2_Комерційна пропозиція</vt:lpstr>
      <vt:lpstr>Додаток 3_Технічна оцінка</vt:lpstr>
      <vt:lpstr>Додаток 3_Оцінювання (бали)</vt:lpstr>
      <vt:lpstr>FAQ_Tender</vt:lpstr>
      <vt:lpstr>legend</vt:lpstr>
      <vt:lpstr>fixed_fee</vt:lpstr>
      <vt:lpstr>'Додаток 3_Оцінювання (бали)'!Print_Area</vt:lpstr>
      <vt:lpstr>'Додаток 3_Технічна оцінка'!Print_Area</vt:lpstr>
      <vt:lpstr>'Додаток 3_Технічна оцінка'!Print_Titles</vt:lpstr>
      <vt:lpstr>'Додаток 3_Технічна оцінка'!Wertung</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Alyona Aleksandryuk</dc:creator>
  <cp:keywords/>
  <dc:description/>
  <cp:lastModifiedBy>Maienkova, Olena GIZ UA</cp:lastModifiedBy>
  <cp:revision/>
  <cp:lastPrinted>2023-02-01T14:31:08Z</cp:lastPrinted>
  <dcterms:created xsi:type="dcterms:W3CDTF">2015-10-29T07:24:41Z</dcterms:created>
  <dcterms:modified xsi:type="dcterms:W3CDTF">2024-10-24T10:57:47Z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0x010100CDB33A4094765C43842BF75870C6DB50</vt:lpwstr>
  </property>
  <property fmtid="{D5CDD505-2E9C-101B-9397-08002B2CF9AE}" pid="3" name="MediaServiceImageTags">
    <vt:lpwstr/>
  </property>
  <property fmtid="{D5CDD505-2E9C-101B-9397-08002B2CF9AE}" pid="4" name="lcf76f155ced4ddcb4097134ff3c332f">
    <vt:lpwstr/>
  </property>
  <property fmtid="{D5CDD505-2E9C-101B-9397-08002B2CF9AE}" pid="5" name="TaxCatchAll">
    <vt:lpwstr/>
  </property>
</Properties>
</file>